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29" documentId="8_{EA3C943D-B468-4F9E-90CA-FA59442B3915}" xr6:coauthVersionLast="47" xr6:coauthVersionMax="47" xr10:uidLastSave="{066701E8-AD0A-46AB-9B26-5713CFC57F07}"/>
  <bookViews>
    <workbookView xWindow="-120" yWindow="-120" windowWidth="29040" windowHeight="15720" xr2:uid="{F50EBDA9-D3C2-4A16-A62E-8F1E62F34F40}"/>
  </bookViews>
  <sheets>
    <sheet name="Robert Weir"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A64" i="5"/>
  <c r="B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V12" i="3" l="1"/>
  <c r="AB9" i="3" l="1"/>
  <c r="AB8" i="3"/>
  <c r="AB7" i="3"/>
  <c r="AB6" i="3"/>
  <c r="BE41" i="2"/>
  <c r="I34" i="3" s="1"/>
  <c r="BE40" i="2"/>
  <c r="I33" i="3" s="1"/>
  <c r="BE39" i="2"/>
  <c r="I32" i="3" s="1"/>
  <c r="BE38" i="2"/>
  <c r="I31" i="3" s="1"/>
  <c r="BE37" i="2"/>
  <c r="I30" i="3" s="1"/>
  <c r="I29" i="3"/>
  <c r="F26" i="3"/>
  <c r="E26" i="3" s="1"/>
  <c r="BE42" i="2" l="1"/>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C64" i="5" s="1"/>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C63" i="5" s="1"/>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<sst xmlns="http://schemas.openxmlformats.org/spreadsheetml/2006/main" count="1792" uniqueCount="665">
  <si>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</si>
  <si>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</si>
  <si>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</si>
  <si>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</si>
  <si>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</si>
  <si>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</si>
  <si>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</si>
  <si>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</si>
  <si>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</si>
  <si>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</si>
  <si>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</si>
  <si>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</si>
  <si>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</si>
  <si>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</si>
  <si>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</si>
  <si>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</si>
  <si>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</si>
  <si>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</si>
  <si>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</si>
  <si>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</si>
  <si>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</si>
  <si>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</si>
  <si>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</si>
  <si>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</si>
  <si>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</si>
  <si>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</si>
  <si>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</si>
  <si>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</si>
  <si>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</si>
  <si>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</si>
  <si>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</si>
  <si>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</si>
  <si>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</si>
  <si>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</si>
  <si>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</si>
  <si>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</si>
  <si>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</si>
  <si>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</si>
  <si>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</si>
  <si>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</si>
  <si>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</si>
  <si>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</si>
  <si>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</si>
  <si>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</si>
  <si>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</si>
  <si>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</si>
  <si>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</si>
  <si>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</si>
  <si>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</si>
  <si>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</si>
  <si>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</si>
  <si>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</si>
  <si>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</si>
  <si>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</si>
  <si>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</si>
  <si>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</si>
  <si>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</si>
  <si>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</si>
  <si>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</si>
  <si>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</si>
  <si>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</si>
  <si>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</si>
  <si>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</si>
  <si>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</si>
  <si>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</si>
  <si>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</si>
  <si>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</si>
  <si>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</si>
  <si>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</si>
  <si>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</si>
  <si>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</si>
  <si>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</si>
  <si>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</si>
  <si>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</si>
  <si>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</si>
  <si>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</si>
  <si>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</si>
  <si>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</si>
  <si>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</si>
  <si>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</si>
  <si>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</si>
  <si>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</si>
  <si>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</si>
  <si>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</si>
  <si>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</si>
  <si>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</si>
  <si>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</si>
  <si>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</si>
  <si>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</si>
  <si>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</si>
  <si>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</si>
  <si>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</si>
  <si>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</si>
  <si>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</si>
  <si>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</si>
  <si>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</si>
  <si>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</si>
  <si>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</si>
  <si>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</si>
  <si>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</si>
  <si>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</si>
  <si>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</si>
  <si>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</si>
  <si>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</si>
  <si>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</si>
  <si>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</si>
  <si>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</si>
  <si>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</si>
  <si>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</si>
  <si>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</si>
  <si>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</si>
  <si>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</si>
  <si>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</si>
  <si>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</si>
  <si>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</si>
  <si>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</si>
  <si>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</si>
  <si>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</si>
  <si>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</si>
  <si>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</si>
  <si>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</si>
  <si>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</si>
  <si>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</si>
  <si>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</si>
  <si>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</si>
  <si>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</si>
  <si>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</si>
  <si>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</si>
  <si>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</si>
  <si>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</si>
  <si>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</si>
  <si>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</si>
  <si>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</si>
  <si>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</si>
  <si>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</si>
  <si>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</si>
  <si>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</si>
  <si>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</si>
  <si>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</si>
  <si>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</si>
  <si>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</si>
  <si>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</si>
  <si>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</si>
  <si>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</si>
  <si>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</si>
  <si>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</si>
  <si>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</si>
  <si>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</si>
  <si>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</si>
  <si>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</si>
  <si>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</si>
  <si>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</si>
  <si>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</si>
  <si>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</si>
  <si>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</si>
  <si>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</si>
  <si>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</si>
  <si>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</si>
  <si>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</si>
  <si>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</si>
  <si>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</si>
  <si>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</si>
  <si>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</si>
  <si>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</si>
  <si>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</si>
  <si>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</si>
  <si>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</si>
  <si>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</si>
  <si>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</si>
  <si>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</si>
  <si>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</si>
  <si>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</si>
  <si>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</si>
  <si>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</si>
  <si>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</si>
  <si>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</si>
  <si>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</si>
  <si>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</si>
  <si>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Robert Weir</t>
  </si>
  <si>
    <t>02Sep4633</t>
  </si>
  <si>
    <t>Robert Weir, CSA</t>
  </si>
  <si>
    <t>Ian Rousell, CSA</t>
  </si>
  <si>
    <t>TS Bull Run</t>
  </si>
  <si>
    <t>BGB / 18 / 33</t>
  </si>
  <si>
    <t>02Oct4824</t>
  </si>
  <si>
    <t>Ambros Tremel, USA</t>
  </si>
  <si>
    <t>BGB / 09 / 12</t>
  </si>
  <si>
    <t>02Oct4874</t>
  </si>
  <si>
    <t>Tom Doran, USA</t>
  </si>
  <si>
    <t>BGB / 01 / 21</t>
  </si>
  <si>
    <t>02Nov5079</t>
  </si>
  <si>
    <t>John Marchese, USA</t>
  </si>
  <si>
    <t>03Feb5745</t>
  </si>
  <si>
    <t>Peter Seibel, CSA</t>
  </si>
  <si>
    <t>TS Gettysburg</t>
  </si>
  <si>
    <t>BGG / 06a / 12</t>
  </si>
  <si>
    <t>03Mar5936</t>
  </si>
  <si>
    <t>David Jones, USA</t>
  </si>
  <si>
    <t>BGB / 22 / 15</t>
  </si>
  <si>
    <t>03May6150</t>
  </si>
  <si>
    <t>Isacco Ubaldi, CSA</t>
  </si>
  <si>
    <t>WDS Corinth</t>
  </si>
  <si>
    <t>CC / K01 / 20</t>
  </si>
  <si>
    <t>03Jun6400</t>
  </si>
  <si>
    <t>Ted Huffman, CSA</t>
  </si>
  <si>
    <t>CC / ?? / 20</t>
  </si>
  <si>
    <t>03Aug6623</t>
  </si>
  <si>
    <t>Tony Malone, CSA</t>
  </si>
  <si>
    <t>CC / ?? / 60</t>
  </si>
  <si>
    <t>03Sep6814</t>
  </si>
  <si>
    <t>Rys Purnell, CSA</t>
  </si>
  <si>
    <t>BGG / 06h / 12</t>
  </si>
  <si>
    <t>03Sep6992</t>
  </si>
  <si>
    <t>Lars Wistedt, USA</t>
  </si>
  <si>
    <t>03Oct7099</t>
  </si>
  <si>
    <t>Andy Burke, CSA</t>
  </si>
  <si>
    <t>CC / ?? / 30</t>
  </si>
  <si>
    <t>03Oct7176</t>
  </si>
  <si>
    <t>Marcello Gennari, CSA</t>
  </si>
  <si>
    <t>BGG / 05a / 16</t>
  </si>
  <si>
    <t>03Nov7244</t>
  </si>
  <si>
    <t>Ken Jones, USA</t>
  </si>
  <si>
    <t>CC / GB001 / 149</t>
  </si>
  <si>
    <t>03Dec7453</t>
  </si>
  <si>
    <t>TS Shiloh</t>
  </si>
  <si>
    <t>BGS / 09 / 21</t>
  </si>
  <si>
    <t>03Dec7470</t>
  </si>
  <si>
    <t>Jeff Gray, CSA</t>
  </si>
  <si>
    <t>BGB / 02 / 11</t>
  </si>
  <si>
    <t>.</t>
  </si>
  <si>
    <t>04Jan7586</t>
  </si>
  <si>
    <t>Ned Simms, USA</t>
  </si>
  <si>
    <t>BGS / 04h / 90</t>
  </si>
  <si>
    <t>04Jan7671</t>
  </si>
  <si>
    <t>WDS Franklin</t>
  </si>
  <si>
    <t>CF / B0 / 21</t>
  </si>
  <si>
    <t>04Feb7808</t>
  </si>
  <si>
    <t>Dejan Zupancic, CSA</t>
  </si>
  <si>
    <t>CC / CM01 / 21</t>
  </si>
  <si>
    <t>04Mar7936</t>
  </si>
  <si>
    <t>Phil Purnell, CSA</t>
  </si>
  <si>
    <t>04Apr8165</t>
  </si>
  <si>
    <t>Thomas Borling, USA</t>
  </si>
  <si>
    <t>CC / ?? / 40</t>
  </si>
  <si>
    <t>04May8304</t>
  </si>
  <si>
    <t>TS Chickamauga</t>
  </si>
  <si>
    <t>BGC / 12 / 12</t>
  </si>
  <si>
    <t>04Jul8516</t>
  </si>
  <si>
    <t>Mike Letus, USA</t>
  </si>
  <si>
    <t>CC / CG / 99</t>
  </si>
  <si>
    <t>05Jan145</t>
  </si>
  <si>
    <t>Mike Kaulbars, USA</t>
  </si>
  <si>
    <t>Nashville Mod for Hank Smiths FTW</t>
  </si>
  <si>
    <t>Mark W. Zapp, CSA</t>
  </si>
  <si>
    <t>05Apr675</t>
  </si>
  <si>
    <t>Nikos Kourounis, CSA</t>
  </si>
  <si>
    <t>01-Drive the dogs back</t>
  </si>
  <si>
    <t>05Jul9162</t>
  </si>
  <si>
    <t>Scott Schlitte, USA</t>
  </si>
  <si>
    <t>WDS Shiloh</t>
  </si>
  <si>
    <t>080 Jk_Battle of Jackson /46</t>
  </si>
  <si>
    <t>05Sep9666</t>
  </si>
  <si>
    <t>Hans-Joachim Lewinski, USA</t>
  </si>
  <si>
    <t>01 First Contact /7</t>
  </si>
  <si>
    <t>05Oct9755</t>
  </si>
  <si>
    <t>D.S. Walter, USA</t>
  </si>
  <si>
    <t>12 Pickett's Charge /6</t>
  </si>
  <si>
    <t>06Jan10092</t>
  </si>
  <si>
    <t>078 Jk_A Divisional Clash /18</t>
  </si>
  <si>
    <t>06Jan10152</t>
  </si>
  <si>
    <t>WDS Gettysburg</t>
  </si>
  <si>
    <t>6. The Raid, June 29, 1863 (var. 13) /13</t>
  </si>
  <si>
    <t>06Jan10153</t>
  </si>
  <si>
    <t>!HISTORICAL 1.2.1 Culps Hill - July 2nd - Gettysburg /6</t>
  </si>
  <si>
    <t>06Jan10191</t>
  </si>
  <si>
    <t>Atle Jenssen, USA</t>
  </si>
  <si>
    <t>Other (Enter description in Comments including # turns) /0</t>
  </si>
  <si>
    <t>06Apr10553</t>
  </si>
  <si>
    <t>06May10736</t>
  </si>
  <si>
    <t>Vern Pinkham, CSA</t>
  </si>
  <si>
    <t>03a A Rock and a Hard Place /21</t>
  </si>
  <si>
    <t>06Nov11450</t>
  </si>
  <si>
    <t>Gary Krenek, CSA</t>
  </si>
  <si>
    <t>064 Fk_Encounter at Thompson Station /18</t>
  </si>
  <si>
    <t>06Nov11454</t>
  </si>
  <si>
    <t>Emilio Suarez, CSA</t>
  </si>
  <si>
    <t>07Feb11877</t>
  </si>
  <si>
    <t>Phil Driscoll, USA</t>
  </si>
  <si>
    <t>07May12285</t>
  </si>
  <si>
    <t>43. Armageddon on the Potomac I (var. 11) /272</t>
  </si>
  <si>
    <t>Thomas Callmeyer, USA</t>
  </si>
  <si>
    <t>07Dec13227</t>
  </si>
  <si>
    <t>Ernie Sands, USA</t>
  </si>
  <si>
    <t>WDS Chickamauga</t>
  </si>
  <si>
    <t>083 Chatt_Tunnel Hill (H) 17 /17</t>
  </si>
  <si>
    <t>07Dec13309</t>
  </si>
  <si>
    <t>Bob Breen, USA</t>
  </si>
  <si>
    <t>09Feb15191</t>
  </si>
  <si>
    <t>Kenneth Miller, USA</t>
  </si>
  <si>
    <t>WDS Antietam</t>
  </si>
  <si>
    <t>011 1BR_Matthews Hill /12</t>
  </si>
  <si>
    <t>10Feb16771</t>
  </si>
  <si>
    <t>043 Ant_North Woods (Historical) /16</t>
  </si>
  <si>
    <t>10May17138</t>
  </si>
  <si>
    <t>Douglas Shaw, USA</t>
  </si>
  <si>
    <t>131 Weather_Henry Hill /12</t>
  </si>
  <si>
    <t>11Apr18308</t>
  </si>
  <si>
    <t>The Climax /32</t>
  </si>
  <si>
    <t>Jim Garner, CSA</t>
  </si>
  <si>
    <t>Paul Ayers, USA</t>
  </si>
  <si>
    <t>11Jul18654</t>
  </si>
  <si>
    <t>William Peters, USA</t>
  </si>
  <si>
    <t>003 1BR_Bull Run V.1 /42</t>
  </si>
  <si>
    <t>11Sep19047</t>
  </si>
  <si>
    <t>Joseph Meyer, USA</t>
  </si>
  <si>
    <t>WDS Atlanta</t>
  </si>
  <si>
    <t>005-Rocky Face Meeting Engagement /46</t>
  </si>
  <si>
    <t>12Apr19756</t>
  </si>
  <si>
    <t>Campaign (Enter description in Comments) /0</t>
  </si>
  <si>
    <t>12Dec20493</t>
  </si>
  <si>
    <t>Joe Mishurda, USA</t>
  </si>
  <si>
    <t>013 CK_Calf Killer Creek /40</t>
  </si>
  <si>
    <t>12Dec20507</t>
  </si>
  <si>
    <t>Edward Blackburn, USA</t>
  </si>
  <si>
    <t>13May21009</t>
  </si>
  <si>
    <t>13Jul21175</t>
  </si>
  <si>
    <t>13Oct21415</t>
  </si>
  <si>
    <t>14Jul21974</t>
  </si>
  <si>
    <t>14Jul21987</t>
  </si>
  <si>
    <t>Robert Harney, CSA</t>
  </si>
  <si>
    <t>!HISTORICAL 2. The Battle of Brandy Station - June 9, 1863 /47</t>
  </si>
  <si>
    <t>15Aug22547</t>
  </si>
  <si>
    <t>David Danner, USA</t>
  </si>
  <si>
    <t>063 Fk_Blood on the road to Franklin /40</t>
  </si>
  <si>
    <t>John Dragan, CSA</t>
  </si>
  <si>
    <t>Derald Riggs, USA</t>
  </si>
  <si>
    <t>17Jul23127</t>
  </si>
  <si>
    <t>081-Chattahoochie July 7-8 V.1 /102</t>
  </si>
  <si>
    <t>19May23682</t>
  </si>
  <si>
    <t>090-Peachtree July 20 V.1 /30</t>
  </si>
  <si>
    <t>03Apr6037</t>
  </si>
  <si>
    <t>03Jun6401</t>
  </si>
  <si>
    <t>03Aug6624</t>
  </si>
  <si>
    <t>03Sep6815</t>
  </si>
  <si>
    <t>03Sep6993</t>
  </si>
  <si>
    <t>03Oct7100</t>
  </si>
  <si>
    <t>03Oct7177</t>
  </si>
  <si>
    <t>03Dec7454</t>
  </si>
  <si>
    <t>03Dec7469</t>
  </si>
  <si>
    <t>04Feb7809</t>
  </si>
  <si>
    <t>04Mar7935</t>
  </si>
  <si>
    <t>04Apr8129</t>
  </si>
  <si>
    <t>Adam Wadding, CSA</t>
  </si>
  <si>
    <t>BGG / L04 / 26</t>
  </si>
  <si>
    <t>04May8305</t>
  </si>
  <si>
    <t>05Apr676</t>
  </si>
  <si>
    <t>05Sep9656</t>
  </si>
  <si>
    <t>Gilbert Collins, CSA</t>
  </si>
  <si>
    <t>06Nov11449</t>
  </si>
  <si>
    <t>07Feb11878</t>
  </si>
  <si>
    <t>07Dec13212</t>
  </si>
  <si>
    <t>10Jan16558</t>
  </si>
  <si>
    <t>026 2BR_Groveton V.3 /10</t>
  </si>
  <si>
    <t>10Mar16809</t>
  </si>
  <si>
    <t>Kevin Killeen, USA</t>
  </si>
  <si>
    <t>ANV</t>
  </si>
  <si>
    <t>CSA Service Ribbon Award</t>
  </si>
  <si>
    <t>Oct02 AoA OBD Pt Awards Plus 2 TC Pts</t>
  </si>
  <si>
    <t>Nov02 AoA OBD Pt Awards</t>
  </si>
  <si>
    <t>Aug03 AoA Discretionary Pts</t>
  </si>
  <si>
    <t>Oct03 AoA Discretionary Pts</t>
  </si>
  <si>
    <t>Stonewall Jackson Medal</t>
  </si>
  <si>
    <t>Nov03 AoA Discretionary Pts</t>
  </si>
  <si>
    <t>Corps Award</t>
  </si>
  <si>
    <t>Stonewall Jackson Medal 2nd</t>
  </si>
  <si>
    <t>AoA III Corps Award Feb</t>
  </si>
  <si>
    <t>AoA III Corps April</t>
  </si>
  <si>
    <t>AoA III Corps Award</t>
  </si>
  <si>
    <t>Start Adjustment</t>
  </si>
  <si>
    <t>May Admin points - AC Recommendation</t>
  </si>
  <si>
    <t>AoA Discretionary Points June 2005</t>
  </si>
  <si>
    <t>AoA Discretionary Points July 2005</t>
  </si>
  <si>
    <t>AoA Discretionary Points July-Oct.</t>
  </si>
  <si>
    <t>Western Theater Special Project Adjustment</t>
  </si>
  <si>
    <t>AoA - June DC Admin Points</t>
  </si>
  <si>
    <t>AoA - July DC Admin Points</t>
  </si>
  <si>
    <t>AoA - July Points</t>
  </si>
  <si>
    <t>AotM - August Points</t>
  </si>
  <si>
    <t>AoA - August DC Admin Points</t>
  </si>
  <si>
    <t>Admin - DC, AoA September 2006</t>
  </si>
  <si>
    <t>AoA - September Points</t>
  </si>
  <si>
    <t>Admin - DC, AoA November 2006</t>
  </si>
  <si>
    <t>Conduct Pts - AoA - March 2007</t>
  </si>
  <si>
    <t>Admin, DC, AoA March 2007</t>
  </si>
  <si>
    <t>Admin, DC, AoA February 2007</t>
  </si>
  <si>
    <t>Admin, DC, AoA December 2006</t>
  </si>
  <si>
    <t>Admin, DC, AoA January 2007</t>
  </si>
  <si>
    <t>Admin - III Corps - April 2007</t>
  </si>
  <si>
    <t>Admin - III Corps - May 2007</t>
  </si>
  <si>
    <t>Admin - AoA - June 2007</t>
  </si>
  <si>
    <t>CSA 5 Year Service Ribbon Award</t>
  </si>
  <si>
    <t>VMI Distinguished Service Medal – 1st Award</t>
  </si>
  <si>
    <t>Admin AoA - Nov. 2007</t>
  </si>
  <si>
    <t>Conduct Points - Oct. 2007</t>
  </si>
  <si>
    <t>Admin AoA - Oct. 2007</t>
  </si>
  <si>
    <t>Admin AoA - Aug. 2007</t>
  </si>
  <si>
    <t>Admin AoA - July 2007</t>
  </si>
  <si>
    <t>Admin AoA - Sept. 2007</t>
  </si>
  <si>
    <t>Hooker's Gamble MP Game - 146 Turns</t>
  </si>
  <si>
    <t>Admin AoA - Feb. 2008</t>
  </si>
  <si>
    <t>Admin AoA - Jan. 2008</t>
  </si>
  <si>
    <t>Admin AoA - Dec. 2007</t>
  </si>
  <si>
    <t>1st Samuel Cooper Medal of Service</t>
  </si>
  <si>
    <t>Admin - AoA CoS - Mar. 2008</t>
  </si>
  <si>
    <t>Admin - AoA CoS - Apr. 2008</t>
  </si>
  <si>
    <t>Admin Points - Cabinet Secretary - June 2008</t>
  </si>
  <si>
    <t>Admin Points - Cabinet Secretary - May 2008</t>
  </si>
  <si>
    <t>Admin Points - Cabinet Secretary - April 2008</t>
  </si>
  <si>
    <t>Admin Points - Cabinet Secretary - Mar 2008</t>
  </si>
  <si>
    <t>Admin Points - Cabinet Secretary - Feb 2008</t>
  </si>
  <si>
    <t>Admin Points - Cabinet Secretary - Jan 2008</t>
  </si>
  <si>
    <t>Admin - AoA CoS - May 2008</t>
  </si>
  <si>
    <t>Admin Points - Cabinet Secretary- July 08</t>
  </si>
  <si>
    <t>Admin Points - Cabinet Secretary- Aug 08</t>
  </si>
  <si>
    <t>Admin Points - Cabinet Secretary- sept 08</t>
  </si>
  <si>
    <t>Admin Points- Eastern Theater Command-Sept 08</t>
  </si>
  <si>
    <t>Admin Points - CSA Eastern Theater Command - Oct 0</t>
  </si>
  <si>
    <t>Admin Points - Cabinet Secretary - Oct 08</t>
  </si>
  <si>
    <t>Richard S. Ewell Medal of Service 1st Award</t>
  </si>
  <si>
    <t>Admin Points - Cabinet Secretary- Feb 09</t>
  </si>
  <si>
    <t>Admin Points - Cabinet Secretary- Jan 09</t>
  </si>
  <si>
    <t>Admin Points - Cabinet Secretary- Dec 08</t>
  </si>
  <si>
    <t>Admin Points - Cabinet Secretary- Nov 08</t>
  </si>
  <si>
    <t>Admin Points- Eastern Theater Command- Feb 09</t>
  </si>
  <si>
    <t>Admin Points- Eastern Theater Command- Jan 09</t>
  </si>
  <si>
    <t>Admin Points- Eastern Theater Command- Dec 08</t>
  </si>
  <si>
    <t>Admin Points- Eastern Theater Command- Nov 08</t>
  </si>
  <si>
    <t>John Dragan Award (1)</t>
  </si>
  <si>
    <t>AoG Conduct Points - May 2009</t>
  </si>
  <si>
    <t>Admin Points- Eastern Theater CO Mar 09- Oct 09</t>
  </si>
  <si>
    <t>Admin Points - Cabinet Secretary- Mar 09-Nov 09</t>
  </si>
  <si>
    <t>Admin Points- Eastern Theater Command- Nov 09</t>
  </si>
  <si>
    <t>Admin Points - Cabinet Secretary- Dec 09</t>
  </si>
  <si>
    <t>Admin Points- Eastern Theater Command- Dec 09</t>
  </si>
  <si>
    <t>Richard S. Ewell Medal of Service 2nd Award</t>
  </si>
  <si>
    <t>Admin Points - Cabinet Secretary- Jan-Feb 10</t>
  </si>
  <si>
    <t>Admin Points-Eastern Theater Command-Jan-Feb 2010</t>
  </si>
  <si>
    <t>Admin Points -Cabinet Secretary- Mar-Apr 10</t>
  </si>
  <si>
    <t>Admin Points-Eastern Theater Command-Mar-Apr 2010</t>
  </si>
  <si>
    <t>Admin Points- Eastern Theater Command-May2010</t>
  </si>
  <si>
    <t>Admin Points -Cabinet Secretary- May 2010</t>
  </si>
  <si>
    <t>Admin Points- Eastern Theater Command-Jun2010</t>
  </si>
  <si>
    <t>Admin Points -Cabinet Secretary- Jun 2010</t>
  </si>
  <si>
    <t>Admin Points -Cabinet Member- Jul 2010</t>
  </si>
  <si>
    <t>Admin Points- Eastern Theater Command-Jul2010</t>
  </si>
  <si>
    <t>Jefferson Davis Medal and Ribbon 1st award</t>
  </si>
  <si>
    <t>Admin Points- Eastern Theater Command-Aug 2010</t>
  </si>
  <si>
    <t>Admin Points -Cabinet Member- Aug 2010</t>
  </si>
  <si>
    <t>AoG Conduct Points - July 2010</t>
  </si>
  <si>
    <t>AoG Conduct Points - Aug/Sept 2010</t>
  </si>
  <si>
    <t>CSA Secretary Nov - Dec</t>
  </si>
  <si>
    <t>Admin points for est. thtr. Sept. 2010 thru Jan 20</t>
  </si>
  <si>
    <t>Eastern theater Command Admin points Feb. 2011</t>
  </si>
  <si>
    <t>Eastern Thtr. Command, Admin. points March 2011</t>
  </si>
  <si>
    <t>Easter Thtr. command Admin. points for April 2011</t>
  </si>
  <si>
    <t>Eastern Theater command May 2011 Admin points</t>
  </si>
  <si>
    <t>Eastern Theater Admin points June 2011, July repor</t>
  </si>
  <si>
    <t>AoG Conduct Points-June 2011</t>
  </si>
  <si>
    <t>East. Thtr. Command, Admin points July/August/Sept</t>
  </si>
  <si>
    <t>2nd Jefferson Davis Medal of Recognition</t>
  </si>
  <si>
    <t>1st Patrick Cleburne Medal of Service</t>
  </si>
  <si>
    <t>3rd Richard S. Ewell Medal of Service</t>
  </si>
  <si>
    <t>1st James Longstreet Medal of Recognition</t>
  </si>
  <si>
    <t>3rd Samuel Cooper Medal of Service</t>
  </si>
  <si>
    <t>Theater Commander for October Admin points</t>
  </si>
  <si>
    <t>Eastern Theater command Noveember 2011 Admin point</t>
  </si>
  <si>
    <t>ACWGC Cabinet Ribbon</t>
  </si>
  <si>
    <t>3rd Jackson Medal of Recognition</t>
  </si>
  <si>
    <t>Eastern Theater command December 2011 Admin point</t>
  </si>
  <si>
    <t>AoG Conduct Points-Nov/Dec. 2011</t>
  </si>
  <si>
    <t>John Dragan Award (2)</t>
  </si>
  <si>
    <t>ETC January 2012 Admin Points</t>
  </si>
  <si>
    <t>ETC February 2012 Admin Points</t>
  </si>
  <si>
    <t>ETC March 2012 Admin Points</t>
  </si>
  <si>
    <t>ETC April 2012 Admin Points</t>
  </si>
  <si>
    <t>ETC May 2012 Admin Points</t>
  </si>
  <si>
    <t>ETC June 2012 Admin Points</t>
  </si>
  <si>
    <t>ETC July 2012 Admin Points</t>
  </si>
  <si>
    <t>ETC August 2012 Admin Points</t>
  </si>
  <si>
    <t>4th Richard S. Ewell Medal of Service</t>
  </si>
  <si>
    <t>2nd Patrick Cleburne Medal of Service</t>
  </si>
  <si>
    <t>ETC September 2012 Admin Points</t>
  </si>
  <si>
    <t>AOG O - M</t>
  </si>
  <si>
    <t>CSA Combat Action Ribbon</t>
  </si>
  <si>
    <t>OBD Points Feb-Sep 2014</t>
  </si>
  <si>
    <t>Transfered AoG to ANV</t>
  </si>
  <si>
    <t>2nd James Longstreet Medal of Recognition</t>
  </si>
  <si>
    <t>ACWGC Club President Apr 2013-Nov 2014 Admin Pts</t>
  </si>
  <si>
    <t>CC Oct - Dec 14</t>
  </si>
  <si>
    <t>ACWGC Club President Jan 2015 Admin Pts</t>
  </si>
  <si>
    <t>Conduct Jan 15</t>
  </si>
  <si>
    <t>ACWGC Club President Feb 2015 Admin Pts</t>
  </si>
  <si>
    <t>ACWGC Club President Mar 2015 Admin Pts</t>
  </si>
  <si>
    <t>ACWGC Club President Apr - Aug 2015 Admin Pts</t>
  </si>
  <si>
    <t>Conduct Feb 15</t>
  </si>
  <si>
    <t>Awarded Evander Award for Aug 2015</t>
  </si>
  <si>
    <t>Conduct Mar 15</t>
  </si>
  <si>
    <t>Admin May 2015</t>
  </si>
  <si>
    <t>Jun - Aug 15 Admin</t>
  </si>
  <si>
    <t>Admin Sep 15</t>
  </si>
  <si>
    <t>Admin Oct Nov 15</t>
  </si>
  <si>
    <t>Admin Dec 15 Jan 16</t>
  </si>
  <si>
    <t>Admin Feb - Apr 2016</t>
  </si>
  <si>
    <t>CoA Discretionary Points - August 2015 - July 2016</t>
  </si>
  <si>
    <t>Admin May Jun 2016</t>
  </si>
  <si>
    <t>Admin Jul - Sep 2016</t>
  </si>
  <si>
    <t>Admin Oct 16 - Mar 17</t>
  </si>
  <si>
    <t>Admin Jul - Nov 17</t>
  </si>
  <si>
    <t>Admin Apr - Jun 17</t>
  </si>
  <si>
    <t>Chief of Ordnance Conduct Points 2017</t>
  </si>
  <si>
    <t>Admin Dec 17 - Mar 18</t>
  </si>
  <si>
    <t>Chief of Ordnance Conduct Points 2018</t>
  </si>
  <si>
    <t>Admin Apr - Nov 2018</t>
  </si>
  <si>
    <t>Admin Apr - Oct 19</t>
  </si>
  <si>
    <t>Chief of Ordnance Conduct Points 2019</t>
  </si>
  <si>
    <t>Admin Nov/May 2020</t>
  </si>
  <si>
    <t>ANV 4th QTR Conduct Pts</t>
  </si>
  <si>
    <t>CoA Discretionary Points - Jan 2017 to Dec 2020</t>
  </si>
  <si>
    <t>ANV 1st Qtr 2021 Conduct Points</t>
  </si>
  <si>
    <t>7th Patrick Cleburne Medal of Service</t>
  </si>
  <si>
    <t>6th Patrick Cleburne Medal of Service</t>
  </si>
  <si>
    <t>5th Patrick Cleburne Medal of Service</t>
  </si>
  <si>
    <t>4th Patrick Cleburne Medal of Service</t>
  </si>
  <si>
    <t>3rd Patrick Cleburne Medal of Service</t>
  </si>
  <si>
    <t>8th Stonewall Jackson Medal of Recognition</t>
  </si>
  <si>
    <t>7th Stonewall Jackson Medal of Recognition</t>
  </si>
  <si>
    <t>6th Stonewall Jackson Medal of Recognition</t>
  </si>
  <si>
    <t>4th Samuel Cooper Medal of Service</t>
  </si>
  <si>
    <t>5th Samuel Cooper Medal of Service</t>
  </si>
  <si>
    <t>6th Samuel Cooper Medal of Service</t>
  </si>
  <si>
    <t>6th John Bell Hood Medal of Service</t>
  </si>
  <si>
    <t>5th John Bell Hood Medal of Service</t>
  </si>
  <si>
    <t>4th John Bell Hood Medal of Service</t>
  </si>
  <si>
    <t>3rd John Bell Hood Medal of Service</t>
  </si>
  <si>
    <t>2nd John Bell Hood Medal of Service</t>
  </si>
  <si>
    <t>1st John Bell Hood Medal of Service</t>
  </si>
  <si>
    <t>8th Samuel Cooper Medal of Service</t>
  </si>
  <si>
    <t>7th Samuel Cooper Medal of Service</t>
  </si>
  <si>
    <t>5th Stonewall Jackson Medal of Recognition</t>
  </si>
  <si>
    <t>4th Stonewall Jackson Medal of Recognition</t>
  </si>
  <si>
    <t>3rd Jefferson Davis Medal of Recognition</t>
  </si>
  <si>
    <t>9th James Longstreet Medal of Recognition</t>
  </si>
  <si>
    <t>8th James Longstreet Medal of Recognition</t>
  </si>
  <si>
    <t>7th James Longstreet Medal of Recognition</t>
  </si>
  <si>
    <t>6th James Longstreet Medal of Recognition</t>
  </si>
  <si>
    <t>5th James Longstreet Medal of Recognition</t>
  </si>
  <si>
    <t>4th James Longstreet Medal of Recognition</t>
  </si>
  <si>
    <t>3rd James Longstreet Medal of Recognition</t>
  </si>
  <si>
    <t>4th Jefferson Davis Medal of Recognition</t>
  </si>
  <si>
    <t>5th Jefferson Davis Medal of Recognition</t>
  </si>
  <si>
    <t>6th Jefferson Davis Medal of Recognition</t>
  </si>
  <si>
    <t>7th Jefferson Davis Medal of Recognition</t>
  </si>
  <si>
    <t>5th Richard S. Ewell Medal of Service</t>
  </si>
  <si>
    <t>6th Richard S. Ewell Medal of Service</t>
  </si>
  <si>
    <t>7th Richard S. Ewell Medal of Service</t>
  </si>
  <si>
    <t>8th Richard S. Ewell Medal of Service</t>
  </si>
  <si>
    <t>9th Richard S. Ewell Medal of Service</t>
  </si>
  <si>
    <t>10th Richard S. Ewell Medal of Service</t>
  </si>
  <si>
    <t>11th Richard S. Ewell Medal of Service</t>
  </si>
  <si>
    <t>ANV 2nd Qtr Conduct Points</t>
  </si>
  <si>
    <t>ANV 3rd Qtr Conduct Points</t>
  </si>
  <si>
    <t>ANV Oct 2021 Conduct Points</t>
  </si>
  <si>
    <t>John Dragan Award (3)</t>
  </si>
  <si>
    <t>John Dragan Award (4)</t>
  </si>
  <si>
    <t>1st Quarter 2022 Admin</t>
  </si>
  <si>
    <t>BC ANV 2nd Qtr</t>
  </si>
  <si>
    <t>BC ANV 4Q</t>
  </si>
  <si>
    <t>BC ANV 1Q</t>
  </si>
  <si>
    <t>Dixie Medal</t>
  </si>
  <si>
    <t>Warrior Medal (1)</t>
  </si>
  <si>
    <t>Brotherhood Medal (1)</t>
  </si>
  <si>
    <t>Brotherhood Medal (2)</t>
  </si>
  <si>
    <t>03Jun6332</t>
  </si>
  <si>
    <t>Charles Greco, USA</t>
  </si>
  <si>
    <t>BGG / 03h / 21</t>
  </si>
  <si>
    <t>05Mar521</t>
  </si>
  <si>
    <t>Les Knight, USA</t>
  </si>
  <si>
    <t>custom</t>
  </si>
  <si>
    <t>Niall Murphy, USA</t>
  </si>
  <si>
    <t>Ray Fazzi, USA</t>
  </si>
  <si>
    <t>05Aug9455</t>
  </si>
  <si>
    <t>Pierre Desruisseaux, CSA</t>
  </si>
  <si>
    <t>Don Golen, USA</t>
  </si>
  <si>
    <t>52. Rebels in Gettysburg! (var. 7) /224</t>
  </si>
  <si>
    <t>Sean Turner, USA</t>
  </si>
  <si>
    <t>Rick Trembley, USA</t>
  </si>
  <si>
    <t>John Corbin, USA</t>
  </si>
  <si>
    <t>05Nov9977</t>
  </si>
  <si>
    <t>pjvdr_c2u1 The Battle of Corinth, October 3-4, 1862 /104</t>
  </si>
  <si>
    <t>06Aug11139</t>
  </si>
  <si>
    <t>WDS Peninsula</t>
  </si>
  <si>
    <t>03a_Hist_Gaines's Mill_June 27.scn /32</t>
  </si>
  <si>
    <t>07Jan11778</t>
  </si>
  <si>
    <t>FR03a Storm over Fredricksburg - Alternate /50</t>
  </si>
  <si>
    <t>07Jan11853</t>
  </si>
  <si>
    <t>cf_c2u3 The Battle of Jackson, Nov. 15, 1962 /105</t>
  </si>
  <si>
    <t>09Oct16203</t>
  </si>
  <si>
    <t>Kennon Whitehead, CSA</t>
  </si>
  <si>
    <t>267. From out of the Valley II (var. 29) /216</t>
  </si>
  <si>
    <t>Matt Perrenod, USA</t>
  </si>
  <si>
    <t>Mike Dean, USA</t>
  </si>
  <si>
    <t>Drexel Ringbloom, USA</t>
  </si>
  <si>
    <t>10Sep17601</t>
  </si>
  <si>
    <t>m_c1u1 The Battle of Memphis, December 14-15, 1862 /92</t>
  </si>
  <si>
    <t>11Nov19241</t>
  </si>
  <si>
    <t>047 Chick_Meeting Engagement 130 /130</t>
  </si>
  <si>
    <t>05Jul9093</t>
  </si>
  <si>
    <t>Other (Enter description in Comments) /0</t>
  </si>
  <si>
    <t>R.D. Haynes, CSA</t>
  </si>
  <si>
    <t>07May12270</t>
  </si>
  <si>
    <t>209. North of Waterloo Bridge I (var. 21) /160</t>
  </si>
  <si>
    <t>08Aug14390</t>
  </si>
  <si>
    <t>068 Fk_The Mother of Battles /86</t>
  </si>
  <si>
    <t>10Aug17461</t>
  </si>
  <si>
    <t>John Newton, CSA</t>
  </si>
  <si>
    <t>Philip Roubaud, USA</t>
  </si>
  <si>
    <t>145 Sh_Battle of Shiloh (v.1) /86</t>
  </si>
  <si>
    <t>Lutz Schmidt, USA</t>
  </si>
  <si>
    <t>10Nov17787</t>
  </si>
  <si>
    <t>05d_Hist_Savage Station_June 29.scn /174</t>
  </si>
  <si>
    <t>11Jul18634</t>
  </si>
  <si>
    <t>12Sep20244</t>
  </si>
  <si>
    <t>Tim Isgro, CSA</t>
  </si>
  <si>
    <t>Prax Swan, CSA</t>
  </si>
  <si>
    <t>off_c1u2.scn 2. Beaver Dam to Gaines's Mill - June 26-27, 1862 /81</t>
  </si>
  <si>
    <t>Nicholas Kunz, CSA</t>
  </si>
  <si>
    <t>Ed Thornton, CSA</t>
  </si>
  <si>
    <t>12Nov20420</t>
  </si>
  <si>
    <t>14Aug22005</t>
  </si>
  <si>
    <t>027 SR_Murfreesboro V.6 ( Meet) 35 /35</t>
  </si>
  <si>
    <t>08Dec14895</t>
  </si>
  <si>
    <t>Robert Wilson, CSA</t>
  </si>
  <si>
    <t>047 Ant_Hagerstown March /86</t>
  </si>
  <si>
    <t>Mark Vaccaro, CSA</t>
  </si>
  <si>
    <t>Ozgur Budak, CSA</t>
  </si>
  <si>
    <t>Frank Roach, CSA</t>
  </si>
  <si>
    <t>09Mar15251</t>
  </si>
  <si>
    <t>Andy Taylor, CSA</t>
  </si>
  <si>
    <t>183 EF_Equal force fight #1 /30</t>
  </si>
  <si>
    <t>Michael Curtis, CSA</t>
  </si>
  <si>
    <t>Joseph Plewacki, CSA</t>
  </si>
  <si>
    <t>Jon Tisdale, CSA</t>
  </si>
  <si>
    <t>17Jun23110</t>
  </si>
  <si>
    <t>Robert Frost, USA</t>
  </si>
  <si>
    <t>Tony Beyersdorf, CSA</t>
  </si>
  <si>
    <t>Richard Lim, USA</t>
  </si>
  <si>
    <t>David Groce, USA</t>
  </si>
  <si>
    <t>08Jun14159</t>
  </si>
  <si>
    <t>Marklen Twitty, USA</t>
  </si>
  <si>
    <t>Alphonse DeMere, CSA</t>
  </si>
  <si>
    <t>D.W. Mallory, CSA</t>
  </si>
  <si>
    <t>17Jan23000</t>
  </si>
  <si>
    <t>007. The Battle of Gettysburg, July 1, 1863 (var. 1) /158</t>
  </si>
  <si>
    <t>Lee Medal (1)</t>
  </si>
  <si>
    <t>Lee Medal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</si>
</sst>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15">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I38" sqref="I3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6" t="s">
        <v>178</v>
      </c>
      <c r="B1" s="66"/>
      <c r="C1" s="66"/>
      <c r="D1" s="66"/>
      <c r="E1" s="66"/>
      <c r="F1" s="66"/>
      <c r="G1" s="66"/>
      <c r="H1" s="66"/>
      <c r="I1" s="26"/>
      <c r="J1" s="26"/>
      <c r="K1" s="26"/>
      <c r="L1" s="26"/>
      <c r="M1" s="26"/>
      <c r="N1" s="26"/>
      <c r="O1" s="26"/>
      <c r="P1" s="26"/>
      <c r="Q1" s="26"/>
      <c r="R1" s="26"/>
      <c r="S1" s="26"/>
      <c r="T1" s="26"/>
      <c r="U1" s="26"/>
      <c r="V1" s="26"/>
      <c r="W1" s="26"/>
      <c r="X1" s="26"/>
      <c r="Y1" s="26"/>
      <c r="Z1" s="26"/>
      <c r="AA1" s="26"/>
      <c r="AB1" s="26"/>
    </row>
    <row r="2" spans="1:28" ht="15" customHeight="1" x14ac:dyDescent="0.25">
      <c r="A2" s="66"/>
      <c r="B2" s="66"/>
      <c r="C2" s="66"/>
      <c r="D2" s="66"/>
      <c r="E2" s="66"/>
      <c r="F2" s="66"/>
      <c r="G2" s="66"/>
      <c r="H2" s="66"/>
      <c r="I2" s="27"/>
      <c r="J2" s="27"/>
      <c r="K2" s="27"/>
      <c r="L2" s="27"/>
      <c r="M2" s="27"/>
      <c r="N2" s="27"/>
      <c r="O2" s="27"/>
      <c r="P2" s="27"/>
      <c r="Q2" s="27"/>
      <c r="R2" s="27"/>
      <c r="S2" s="27"/>
      <c r="T2" s="27"/>
      <c r="U2" s="27"/>
      <c r="V2" s="27"/>
      <c r="W2" s="27"/>
      <c r="X2" s="27"/>
      <c r="Y2" s="27"/>
      <c r="Z2" s="27"/>
      <c r="AA2" s="27"/>
      <c r="AB2" s="27"/>
    </row>
    <row r="3" spans="1:28" ht="15" customHeight="1" x14ac:dyDescent="0.25">
      <c r="A3" s="66"/>
      <c r="B3" s="66"/>
      <c r="C3" s="66"/>
      <c r="D3" s="66"/>
      <c r="E3" s="66"/>
      <c r="F3" s="66"/>
      <c r="G3" s="66"/>
      <c r="H3" s="66"/>
      <c r="I3" s="27"/>
      <c r="J3" s="27"/>
      <c r="K3" s="27"/>
      <c r="L3" s="27"/>
      <c r="M3" s="27"/>
      <c r="N3" s="27"/>
      <c r="O3" s="27"/>
      <c r="P3" s="27"/>
      <c r="Q3" s="27"/>
      <c r="R3" s="27"/>
      <c r="S3" s="27"/>
      <c r="T3" s="27"/>
      <c r="U3" s="27"/>
      <c r="V3" s="27"/>
      <c r="W3" s="27"/>
      <c r="X3" s="27"/>
      <c r="Y3" s="27"/>
      <c r="Z3" s="27"/>
      <c r="AA3" s="27"/>
      <c r="AB3" s="27"/>
    </row>
    <row r="4" spans="1:28" x14ac:dyDescent="0.25">
      <c r="A4" s="38" t="s">
        <v>88</v>
      </c>
      <c r="B4" s="24">
        <v>2002</v>
      </c>
      <c r="C4" s="2"/>
      <c r="D4" s="44" t="s">
        <v>168</v>
      </c>
      <c r="E4" s="48"/>
      <c r="F4" s="48"/>
      <c r="G4" s="48"/>
      <c r="H4" s="48"/>
      <c r="I4" s="48"/>
      <c r="J4" s="48"/>
      <c r="K4" s="48"/>
      <c r="L4" s="2"/>
      <c r="M4" s="63" t="s">
        <v>93</v>
      </c>
      <c r="N4" s="64"/>
      <c r="O4" s="64"/>
      <c r="P4" s="64"/>
      <c r="Q4" s="64"/>
      <c r="R4" s="65"/>
      <c r="S4" s="2"/>
      <c r="T4" s="67" t="s">
        <v>115</v>
      </c>
      <c r="U4" s="68"/>
      <c r="V4" s="2"/>
      <c r="W4" s="67" t="s">
        <v>116</v>
      </c>
      <c r="X4" s="68"/>
      <c r="Y4" s="2"/>
      <c r="Z4" s="71" t="s">
        <v>117</v>
      </c>
      <c r="AA4" s="72"/>
      <c r="AB4" s="2"/>
    </row>
    <row r="5" spans="1:28" ht="15" customHeight="1" x14ac:dyDescent="0.25">
      <c r="A5" s="38" t="s">
        <v>150</v>
      </c>
      <c r="B5" s="24">
        <v>2019</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5</v>
      </c>
      <c r="Q5" s="28">
        <v>2021</v>
      </c>
      <c r="R5" s="29" cm="1">
        <f t="array" ref="R5">SUMPRODUCT(--(YEAR('OBD File'!$A$3:$A$2000)=$Q5))</f>
        <v>0</v>
      </c>
      <c r="S5" s="2"/>
      <c r="T5" s="69"/>
      <c r="U5" s="70"/>
      <c r="V5" s="2"/>
      <c r="W5" s="69"/>
      <c r="X5" s="70"/>
      <c r="Y5" s="2"/>
      <c r="Z5" s="73"/>
      <c r="AA5" s="74"/>
      <c r="AB5" s="2"/>
    </row>
    <row r="6" spans="1:28" ht="15" customHeight="1" x14ac:dyDescent="0.25">
      <c r="A6" s="38" t="s">
        <v>89</v>
      </c>
      <c r="B6" s="24" t="s">
        <v>91</v>
      </c>
      <c r="C6" s="2"/>
      <c r="D6" s="24">
        <f>D10+D14+D18+D22</f>
        <v>45</v>
      </c>
      <c r="E6" s="24">
        <f t="shared" ref="E6:H6" si="0">E10+E14+E18+E22</f>
        <v>11</v>
      </c>
      <c r="F6" s="24">
        <f t="shared" si="0"/>
        <v>17</v>
      </c>
      <c r="G6" s="24">
        <f t="shared" si="0"/>
        <v>10</v>
      </c>
      <c r="H6" s="24">
        <f t="shared" si="0"/>
        <v>17</v>
      </c>
      <c r="I6" s="55">
        <f>SUM(D6:H6)</f>
        <v>100</v>
      </c>
      <c r="J6" s="56">
        <f>(2*(D6+E6)+F6)/(2*I6)</f>
        <v>0.64500000000000002</v>
      </c>
      <c r="K6" s="56">
        <f>(2*(G6+H6)+F6)/(2*I6)</f>
        <v>0.35499999999999998</v>
      </c>
      <c r="L6" s="2"/>
      <c r="M6" s="28">
        <v>2002</v>
      </c>
      <c r="N6" s="29" cm="1">
        <f t="array" ref="N6">SUMPRODUCT(--(YEAR('OBD File'!$A$3:$A$2000)=$M6))</f>
        <v>4</v>
      </c>
      <c r="O6" s="28">
        <v>2012</v>
      </c>
      <c r="P6" s="29" cm="1">
        <f t="array" ref="P6">SUMPRODUCT(--(YEAR('OBD File'!$A$3:$A$2000)=$O6))</f>
        <v>5</v>
      </c>
      <c r="Q6" s="28">
        <v>2022</v>
      </c>
      <c r="R6" s="29" cm="1">
        <f t="array" ref="R6">SUMPRODUCT(--(YEAR('OBD File'!$A$3:$A$2000)=$Q6))</f>
        <v>0</v>
      </c>
      <c r="S6" s="2"/>
      <c r="T6" s="75" t="s">
        <v>119</v>
      </c>
      <c r="U6" s="76"/>
      <c r="V6" s="32">
        <f>COUNTIFS('DOR Games'!G2:G4993,"WDS Antietam")</f>
        <v>8</v>
      </c>
      <c r="W6" s="75" t="s">
        <v>119</v>
      </c>
      <c r="X6" s="76"/>
      <c r="Y6" s="32">
        <f>COUNTIFS('DOR Games'!G2:G4994,"TS Antietam")</f>
        <v>0</v>
      </c>
      <c r="Z6" s="75" t="s">
        <v>120</v>
      </c>
      <c r="AA6" s="76"/>
      <c r="AB6" s="32">
        <f>COUNTIFS('DOR Games'!$G:$G,"AGEOD-AACW")</f>
        <v>0</v>
      </c>
    </row>
    <row r="7" spans="1:28" x14ac:dyDescent="0.25">
      <c r="A7" s="38" t="s">
        <v>90</v>
      </c>
      <c r="B7" s="24" t="s">
        <v>365</v>
      </c>
      <c r="C7" s="2"/>
      <c r="D7" s="2"/>
      <c r="E7" s="2"/>
      <c r="F7" s="2"/>
      <c r="G7" s="2"/>
      <c r="H7" s="2"/>
      <c r="I7" s="2"/>
      <c r="J7" s="2"/>
      <c r="K7" s="2"/>
      <c r="L7" s="2"/>
      <c r="M7" s="28">
        <v>2003</v>
      </c>
      <c r="N7" s="29" cm="1">
        <f t="array" ref="N7">SUMPRODUCT(--(YEAR('OBD File'!$A$3:$A$2000)=$M7))</f>
        <v>22</v>
      </c>
      <c r="O7" s="28">
        <v>2013</v>
      </c>
      <c r="P7" s="29" cm="1">
        <f t="array" ref="P7">SUMPRODUCT(--(YEAR('OBD File'!$A$3:$A$2000)=$O7))</f>
        <v>3</v>
      </c>
      <c r="Q7" s="28">
        <v>2023</v>
      </c>
      <c r="R7" s="29" cm="1">
        <f t="array" ref="R7">SUMPRODUCT(--(YEAR('OBD File'!$A$3:$A$2000)=$Q7))</f>
        <v>0</v>
      </c>
      <c r="S7" s="2"/>
      <c r="T7" s="75" t="s">
        <v>121</v>
      </c>
      <c r="U7" s="76"/>
      <c r="V7" s="32">
        <f>COUNTIFS('DOR Games'!G2:G4994,"WDS Atlanta")</f>
        <v>8</v>
      </c>
      <c r="W7" s="75" t="s">
        <v>122</v>
      </c>
      <c r="X7" s="76"/>
      <c r="Y7" s="32">
        <f>COUNTIFS('DOR Games'!G2:G4994,"TS Bull Run")</f>
        <v>11</v>
      </c>
      <c r="Z7" s="75" t="s">
        <v>177</v>
      </c>
      <c r="AA7" s="76"/>
      <c r="AB7" s="32">
        <f>COUNTIFS('DOR Games'!$G:$G,"AGEOD - CIVIL WAR II")</f>
        <v>0</v>
      </c>
    </row>
    <row r="8" spans="1:28" ht="15" customHeight="1" x14ac:dyDescent="0.25">
      <c r="A8" s="38" t="s">
        <v>151</v>
      </c>
      <c r="B8" s="39" t="s">
        <v>96</v>
      </c>
      <c r="C8" s="2"/>
      <c r="D8" s="49" t="s">
        <v>112</v>
      </c>
      <c r="E8" s="50"/>
      <c r="F8" s="50"/>
      <c r="G8" s="50"/>
      <c r="H8" s="50"/>
      <c r="I8" s="50"/>
      <c r="J8" s="50"/>
      <c r="K8" s="50"/>
      <c r="L8" s="2"/>
      <c r="M8" s="28">
        <v>2004</v>
      </c>
      <c r="N8" s="29" cm="1">
        <f t="array" ref="N8">SUMPRODUCT(--(YEAR('OBD File'!$A$3:$A$2000)=$M8))</f>
        <v>11</v>
      </c>
      <c r="O8" s="28">
        <v>2014</v>
      </c>
      <c r="P8" s="29" cm="1">
        <f t="array" ref="P8">SUMPRODUCT(--(YEAR('OBD File'!$A$3:$A$2000)=$O8))</f>
        <v>3</v>
      </c>
      <c r="Q8" s="28">
        <v>2024</v>
      </c>
      <c r="R8" s="29" cm="1">
        <f t="array" ref="R8">SUMPRODUCT(--(YEAR('OBD File'!$A$3:$A$2000)=$Q8))</f>
        <v>0</v>
      </c>
      <c r="S8" s="2"/>
      <c r="T8" s="75" t="s">
        <v>124</v>
      </c>
      <c r="U8" s="76"/>
      <c r="V8" s="32">
        <f>COUNTIFS('DOR Games'!G2:G4995,"WDS Chancellorsville")</f>
        <v>0</v>
      </c>
      <c r="W8" s="75" t="s">
        <v>125</v>
      </c>
      <c r="X8" s="76"/>
      <c r="Y8" s="32">
        <f>COUNTIFS('DOR Games'!G2:G4995,"TS Chickamauga")</f>
        <v>2</v>
      </c>
      <c r="Z8" s="75" t="s">
        <v>123</v>
      </c>
      <c r="AA8" s="76"/>
      <c r="AB8" s="32">
        <f>COUNTIFS('DOR Games'!$G:$G,"MATRIX- Forge of Freedom")</f>
        <v>0</v>
      </c>
    </row>
    <row r="9" spans="1:28" ht="15" customHeight="1" x14ac:dyDescent="0.25">
      <c r="A9" s="40" t="s">
        <v>152</v>
      </c>
      <c r="B9" s="58">
        <f>SUM(B10:B11)</f>
        <v>4777.42</v>
      </c>
      <c r="C9" s="2"/>
      <c r="D9" s="53" t="s">
        <v>104</v>
      </c>
      <c r="E9" s="53" t="s">
        <v>105</v>
      </c>
      <c r="F9" s="53" t="s">
        <v>5</v>
      </c>
      <c r="G9" s="53" t="s">
        <v>106</v>
      </c>
      <c r="H9" s="53" t="s">
        <v>107</v>
      </c>
      <c r="I9" s="54" t="s">
        <v>164</v>
      </c>
      <c r="J9" s="54" t="s">
        <v>127</v>
      </c>
      <c r="K9" s="54" t="s">
        <v>128</v>
      </c>
      <c r="L9" s="2"/>
      <c r="M9" s="28">
        <v>2005</v>
      </c>
      <c r="N9" s="29" cm="1">
        <f t="array" ref="N9">SUMPRODUCT(--(YEAR('OBD File'!$A$3:$A$2000)=$M9))</f>
        <v>11</v>
      </c>
      <c r="O9" s="28">
        <v>2015</v>
      </c>
      <c r="P9" s="29" cm="1">
        <f t="array" ref="P9">SUMPRODUCT(--(YEAR('OBD File'!$A$3:$A$2000)=$O9))</f>
        <v>1</v>
      </c>
      <c r="Q9" s="28">
        <v>2025</v>
      </c>
      <c r="R9" s="29" cm="1">
        <f t="array" ref="R9">SUMPRODUCT(--(YEAR('OBD File'!$A$3:$A$2000)=$Q9))</f>
        <v>0</v>
      </c>
      <c r="S9" s="2"/>
      <c r="T9" s="75" t="s">
        <v>125</v>
      </c>
      <c r="U9" s="76"/>
      <c r="V9" s="32">
        <f>COUNTIFS('DOR Games'!G2:G4996,"WDS Chickamauga")</f>
        <v>6</v>
      </c>
      <c r="W9" s="75" t="s">
        <v>129</v>
      </c>
      <c r="X9" s="76"/>
      <c r="Y9" s="32">
        <f>COUNTIFS('DOR Games'!G2:G4996,"TS Gettysburg")</f>
        <v>13</v>
      </c>
      <c r="Z9" s="75" t="s">
        <v>126</v>
      </c>
      <c r="AA9" s="76"/>
      <c r="AB9" s="32">
        <f>COUNTIFS('DOR Games'!$G:$G,"War Between The States (WBTS)")</f>
        <v>0</v>
      </c>
    </row>
    <row r="10" spans="1:28" x14ac:dyDescent="0.25">
      <c r="A10" s="41" t="s">
        <v>94</v>
      </c>
      <c r="B10" s="59">
        <f>'OBD File'!D3</f>
        <v>697.18000000000006</v>
      </c>
      <c r="C10" s="2"/>
      <c r="D10" s="24">
        <f>'DOR Games'!BI4</f>
        <v>19</v>
      </c>
      <c r="E10" s="24">
        <f>'DOR Games'!BJ4</f>
        <v>2</v>
      </c>
      <c r="F10" s="24">
        <f>'DOR Games'!BK4</f>
        <v>11</v>
      </c>
      <c r="G10" s="24">
        <f>'DOR Games'!BL4</f>
        <v>3</v>
      </c>
      <c r="H10" s="24">
        <f>'DOR Games'!BM4</f>
        <v>6</v>
      </c>
      <c r="I10" s="55">
        <f>SUM(D10:H10)</f>
        <v>41</v>
      </c>
      <c r="J10" s="56">
        <f>(2*(D10+E10)+F10)/(2*I10)</f>
        <v>0.64634146341463417</v>
      </c>
      <c r="K10" s="56">
        <f>(2*(G10+H10)+F10)/(2*I10)</f>
        <v>0.35365853658536583</v>
      </c>
      <c r="L10" s="2"/>
      <c r="M10" s="28">
        <v>2006</v>
      </c>
      <c r="N10" s="29" cm="1">
        <f t="array" ref="N10">SUMPRODUCT(--(YEAR('OBD File'!$A$3:$A$2000)=$M10))</f>
        <v>10</v>
      </c>
      <c r="O10" s="28">
        <v>2016</v>
      </c>
      <c r="P10" s="29" cm="1">
        <f t="array" ref="P10">SUMPRODUCT(--(YEAR('OBD File'!$A$3:$A$2000)=$O10))</f>
        <v>0</v>
      </c>
      <c r="Q10" s="28">
        <v>2026</v>
      </c>
      <c r="R10" s="29" cm="1">
        <f t="array" ref="R10">SUMPRODUCT(--(YEAR('OBD File'!$A$3:$A$2000)=$Q10))</f>
        <v>0</v>
      </c>
      <c r="S10" s="2"/>
      <c r="T10" s="75" t="s">
        <v>130</v>
      </c>
      <c r="U10" s="76"/>
      <c r="V10" s="32">
        <f>COUNTIFS('DOR Games'!G2:G4997,"WDS Corinth")</f>
        <v>20</v>
      </c>
      <c r="W10" s="75" t="s">
        <v>131</v>
      </c>
      <c r="X10" s="76"/>
      <c r="Y10" s="32">
        <f>COUNTIFS('DOR Games'!G2:G4997,"TS Shiloh")</f>
        <v>3</v>
      </c>
      <c r="Z10" s="2"/>
      <c r="AA10" s="2"/>
      <c r="AB10" s="2"/>
    </row>
    <row r="11" spans="1:28" x14ac:dyDescent="0.25">
      <c r="A11" s="41" t="s">
        <v>95</v>
      </c>
      <c r="B11" s="59">
        <f>'OBD File'!M3</f>
        <v>4080.24</v>
      </c>
      <c r="C11" s="2"/>
      <c r="D11" s="2"/>
      <c r="E11" s="2"/>
      <c r="F11" s="2"/>
      <c r="G11" s="2"/>
      <c r="H11" s="2"/>
      <c r="I11" s="2"/>
      <c r="J11" s="2"/>
      <c r="K11" s="2"/>
      <c r="L11" s="2"/>
      <c r="M11" s="28">
        <v>2007</v>
      </c>
      <c r="N11" s="29" cm="1">
        <f t="array" ref="N11">SUMPRODUCT(--(YEAR('OBD File'!$A$3:$A$2000)=$M11))</f>
        <v>9</v>
      </c>
      <c r="O11" s="28">
        <v>2017</v>
      </c>
      <c r="P11" s="29" cm="1">
        <f t="array" ref="P11">SUMPRODUCT(--(YEAR('OBD File'!$A$3:$A$2000)=$O11))</f>
        <v>3</v>
      </c>
      <c r="Q11" s="28">
        <v>2027</v>
      </c>
      <c r="R11" s="29" cm="1">
        <f t="array" ref="R11">SUMPRODUCT(--(YEAR('OBD File'!$A$3:$A$2000)=$Q11))</f>
        <v>0</v>
      </c>
      <c r="S11" s="2"/>
      <c r="T11" s="75" t="s">
        <v>132</v>
      </c>
      <c r="U11" s="76"/>
      <c r="V11" s="32">
        <f>COUNTIFS('DOR Games'!G2:G4998,"WDS Civil War Battles")</f>
        <v>0</v>
      </c>
      <c r="W11" s="2"/>
      <c r="X11" s="2"/>
      <c r="Y11" s="2"/>
      <c r="Z11" s="2"/>
      <c r="AA11" s="2"/>
      <c r="AB11" s="2"/>
    </row>
    <row r="12" spans="1:28" x14ac:dyDescent="0.25">
      <c r="A12" s="63" t="s">
        <v>97</v>
      </c>
      <c r="B12" s="65"/>
      <c r="C12" s="2"/>
      <c r="D12" s="49" t="s">
        <v>118</v>
      </c>
      <c r="E12" s="50"/>
      <c r="F12" s="50"/>
      <c r="G12" s="50"/>
      <c r="H12" s="50"/>
      <c r="I12" s="50"/>
      <c r="J12" s="50"/>
      <c r="K12" s="50"/>
      <c r="L12" s="2"/>
      <c r="M12" s="28">
        <v>2008</v>
      </c>
      <c r="N12" s="29" cm="1">
        <f t="array" ref="N12">SUMPRODUCT(--(YEAR('OBD File'!$A$3:$A$2000)=$M12))</f>
        <v>3</v>
      </c>
      <c r="O12" s="28">
        <v>2018</v>
      </c>
      <c r="P12" s="29" cm="1">
        <f t="array" ref="P12">SUMPRODUCT(--(YEAR('OBD File'!$A$3:$A$2000)=$O12))</f>
        <v>0</v>
      </c>
      <c r="Q12" s="28">
        <v>2028</v>
      </c>
      <c r="R12" s="29" cm="1">
        <f t="array" ref="R12">SUMPRODUCT(--(YEAR('OBD File'!$A$3:$A$2000)=$Q12))</f>
        <v>0</v>
      </c>
      <c r="S12" s="2"/>
      <c r="T12" s="75" t="s">
        <v>133</v>
      </c>
      <c r="U12" s="76"/>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3</v>
      </c>
      <c r="O13" s="28">
        <v>2019</v>
      </c>
      <c r="P13" s="29" cm="1">
        <f t="array" ref="P13">SUMPRODUCT(--(YEAR('OBD File'!$A$3:$A$2000)=$O13))</f>
        <v>1</v>
      </c>
      <c r="Q13" s="28">
        <v>2029</v>
      </c>
      <c r="R13" s="29" cm="1">
        <f t="array" ref="R13">SUMPRODUCT(--(YEAR('OBD File'!$A$3:$A$2000)=$Q13))</f>
        <v>0</v>
      </c>
      <c r="S13" s="2"/>
      <c r="T13" s="75" t="s">
        <v>134</v>
      </c>
      <c r="U13" s="76"/>
      <c r="V13" s="32">
        <f>COUNTIFS('DOR Games'!G2:G4999,"WDS Franklin")</f>
        <v>1</v>
      </c>
      <c r="W13" s="2"/>
      <c r="X13" s="2"/>
      <c r="Y13" s="2"/>
      <c r="Z13" s="2"/>
      <c r="AA13" s="2"/>
      <c r="AB13" s="2"/>
    </row>
    <row r="14" spans="1:28" ht="15" customHeight="1" x14ac:dyDescent="0.25">
      <c r="A14" s="30" t="s">
        <v>99</v>
      </c>
      <c r="B14" s="31">
        <v>30</v>
      </c>
      <c r="C14" s="2"/>
      <c r="D14" s="24">
        <f>'DOR Games'!BI9</f>
        <v>19</v>
      </c>
      <c r="E14" s="24">
        <f>'DOR Games'!BJ9</f>
        <v>4</v>
      </c>
      <c r="F14" s="24">
        <f>'DOR Games'!BK9</f>
        <v>3</v>
      </c>
      <c r="G14" s="24">
        <f>'DOR Games'!BL9</f>
        <v>1</v>
      </c>
      <c r="H14" s="24">
        <f>'DOR Games'!BM9</f>
        <v>4</v>
      </c>
      <c r="I14" s="55">
        <f>SUM(D14:H14)</f>
        <v>31</v>
      </c>
      <c r="J14" s="56">
        <f>(2*(D14+E14)+F14)/(2*I14)</f>
        <v>0.79032258064516125</v>
      </c>
      <c r="K14" s="56">
        <f>(2*(G14+H14)+F14)/(2*I14)</f>
        <v>0.20967741935483872</v>
      </c>
      <c r="L14" s="2"/>
      <c r="M14" s="28">
        <v>2010</v>
      </c>
      <c r="N14" s="29" cm="1">
        <f t="array" ref="N14">SUMPRODUCT(--(YEAR('OBD File'!$A$3:$A$2000)=$M14))</f>
        <v>7</v>
      </c>
      <c r="O14" s="28">
        <v>2020</v>
      </c>
      <c r="P14" s="29" cm="1">
        <f t="array" ref="P14">SUMPRODUCT(--(YEAR('OBD File'!$A$3:$A$2000)=$O14))</f>
        <v>0</v>
      </c>
      <c r="Q14" s="28">
        <v>2030</v>
      </c>
      <c r="R14" s="29" cm="1">
        <f t="array" ref="R14">SUMPRODUCT(--(YEAR('OBD File'!$A$3:$A$2000)=$Q14))</f>
        <v>0</v>
      </c>
      <c r="S14" s="2"/>
      <c r="T14" s="75" t="s">
        <v>129</v>
      </c>
      <c r="U14" s="76"/>
      <c r="V14" s="32">
        <f>COUNTIFS('DOR Games'!G2:G5000,"WDS Gettysburg")</f>
        <v>13</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77" t="s">
        <v>111</v>
      </c>
      <c r="Q15" s="78"/>
      <c r="R15" s="24">
        <f>SUM(N5:N14,P5:P14,R5:R14)</f>
        <v>101</v>
      </c>
      <c r="S15" s="2"/>
      <c r="T15" s="75" t="s">
        <v>136</v>
      </c>
      <c r="U15" s="76"/>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75" t="s">
        <v>138</v>
      </c>
      <c r="U16" s="76"/>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3" t="s">
        <v>114</v>
      </c>
      <c r="N17" s="64"/>
      <c r="O17" s="64"/>
      <c r="P17" s="64"/>
      <c r="Q17" s="64"/>
      <c r="R17" s="65"/>
      <c r="S17" s="2"/>
      <c r="T17" s="75" t="s">
        <v>141</v>
      </c>
      <c r="U17" s="76"/>
      <c r="V17" s="32">
        <f>COUNTIFS('DOR Games'!G2:G5003,"WDS Peninsula")</f>
        <v>3</v>
      </c>
      <c r="W17" s="2"/>
      <c r="X17" s="2"/>
      <c r="Y17" s="2"/>
      <c r="Z17" s="2"/>
      <c r="AA17" s="2"/>
      <c r="AB17" s="2"/>
    </row>
    <row r="18" spans="1:28" x14ac:dyDescent="0.25">
      <c r="A18" s="30" t="s">
        <v>103</v>
      </c>
      <c r="B18" s="31">
        <v>75</v>
      </c>
      <c r="C18" s="2"/>
      <c r="D18" s="24">
        <f>'DOR Games'!BU12</f>
        <v>7</v>
      </c>
      <c r="E18" s="24">
        <f>'DOR Games'!BU13</f>
        <v>5</v>
      </c>
      <c r="F18" s="24">
        <f>'DOR Games'!BU14</f>
        <v>3</v>
      </c>
      <c r="G18" s="24">
        <f>'DOR Games'!BU15</f>
        <v>4</v>
      </c>
      <c r="H18" s="24">
        <f>'DOR Games'!BU16</f>
        <v>6</v>
      </c>
      <c r="I18" s="55">
        <f>SUM(D18:H18)</f>
        <v>25</v>
      </c>
      <c r="J18" s="56">
        <f>(2*(D18+E18)+F18)/(2*I18)</f>
        <v>0.54</v>
      </c>
      <c r="K18" s="56">
        <f>(2*(G18+H18)+F18)/(2*I18)</f>
        <v>0.46</v>
      </c>
      <c r="L18" s="2"/>
      <c r="M18" s="28">
        <v>2001</v>
      </c>
      <c r="N18" s="29" cm="1">
        <f t="array" ref="N18">SUMPRODUCT(--(YEAR('DOR Games'!$J$2:$J$5000)=2001),'DOR Games'!$K$2:$K$5000)</f>
        <v>0</v>
      </c>
      <c r="O18" s="28">
        <v>2011</v>
      </c>
      <c r="P18" s="29" cm="1">
        <f t="array" ref="P18">SUMPRODUCT(--(YEAR('DOR Games'!$J$2:$J$5000)=2011),'DOR Games'!$K$2:$K$5000)</f>
        <v>159</v>
      </c>
      <c r="Q18" s="28">
        <v>2021</v>
      </c>
      <c r="R18" s="29" cm="1">
        <f t="array" ref="R18">SUMPRODUCT(--(YEAR('DOR Games'!$J$2:$J$5000)=2021),'DOR Games'!$K$2:$K$5000)</f>
        <v>0</v>
      </c>
      <c r="S18" s="2"/>
      <c r="T18" s="75" t="s">
        <v>143</v>
      </c>
      <c r="U18" s="76"/>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45</v>
      </c>
      <c r="O19" s="28">
        <v>2012</v>
      </c>
      <c r="P19" s="29" cm="1">
        <f t="array" ref="P19">SUMPRODUCT(--(YEAR('DOR Games'!$J$2:$J$5000)=2012),'DOR Games'!$K$2:$K$5000)</f>
        <v>135</v>
      </c>
      <c r="Q19" s="28">
        <v>2022</v>
      </c>
      <c r="R19" s="29" cm="1">
        <f t="array" ref="R19">SUMPRODUCT(--(YEAR('DOR Games'!$J$2:$J$5000)=2022),'DOR Games'!$K$2:$K$5000)</f>
        <v>0</v>
      </c>
      <c r="S19" s="2"/>
      <c r="T19" s="75" t="s">
        <v>146</v>
      </c>
      <c r="U19" s="76"/>
      <c r="V19" s="32">
        <f>COUNTIFS('DOR Games'!G2:G5005,"WDS Shenandoah")</f>
        <v>0</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351</v>
      </c>
      <c r="O20" s="28">
        <v>2013</v>
      </c>
      <c r="P20" s="29" cm="1">
        <f t="array" ref="P20">SUMPRODUCT(--(YEAR('DOR Games'!$J$2:$J$5000)=2013),'DOR Games'!$K$2:$K$5000)</f>
        <v>190</v>
      </c>
      <c r="Q20" s="28">
        <v>2023</v>
      </c>
      <c r="R20" s="29" cm="1">
        <f t="array" ref="R20">SUMPRODUCT(--(YEAR('DOR Games'!$J$2:$J$5000)=2023),'DOR Games'!$K$2:$K$5000)</f>
        <v>0</v>
      </c>
      <c r="S20" s="2"/>
      <c r="T20" s="75" t="s">
        <v>131</v>
      </c>
      <c r="U20" s="76"/>
      <c r="V20" s="32">
        <f>COUNTIFS('DOR Games'!G2:G5006,"WDS Shiloh")</f>
        <v>13</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239</v>
      </c>
      <c r="O21" s="28">
        <v>2014</v>
      </c>
      <c r="P21" s="29" cm="1">
        <f t="array" ref="P21">SUMPRODUCT(--(YEAR('DOR Games'!$J$2:$J$5000)=2014),'DOR Games'!$K$2:$K$5000)</f>
        <v>197</v>
      </c>
      <c r="Q21" s="28">
        <v>2024</v>
      </c>
      <c r="R21" s="29" cm="1">
        <f t="array" ref="R21">SUMPRODUCT(--(YEAR('DOR Games'!$J$2:$J$5000)=2024),'DOR Games'!$K$2:$K$5000)</f>
        <v>0</v>
      </c>
      <c r="S21" s="2"/>
      <c r="T21" s="75" t="s">
        <v>149</v>
      </c>
      <c r="U21" s="76"/>
      <c r="V21" s="32">
        <f>COUNTIFS('DOR Games'!G2:G5007,"WDS Vicksburg")</f>
        <v>0</v>
      </c>
      <c r="W21" s="2"/>
      <c r="X21" s="2"/>
      <c r="Y21" s="2"/>
      <c r="Z21" s="77" t="s">
        <v>111</v>
      </c>
      <c r="AA21" s="78"/>
      <c r="AB21" s="37">
        <f>SUM(V6:V21,Y6:Y10,AB6:AB8)</f>
        <v>101</v>
      </c>
    </row>
    <row r="22" spans="1:28" x14ac:dyDescent="0.25">
      <c r="A22" s="30" t="s">
        <v>113</v>
      </c>
      <c r="B22" s="31">
        <v>600</v>
      </c>
      <c r="C22" s="2"/>
      <c r="D22" s="24">
        <f>'DOR Games'!BU25</f>
        <v>0</v>
      </c>
      <c r="E22" s="24">
        <f>'DOR Games'!BU26</f>
        <v>0</v>
      </c>
      <c r="F22" s="24">
        <f>'DOR Games'!BU27</f>
        <v>0</v>
      </c>
      <c r="G22" s="24">
        <f>'DOR Games'!BU28</f>
        <v>2</v>
      </c>
      <c r="H22" s="24">
        <f>'DOR Games'!BU29</f>
        <v>1</v>
      </c>
      <c r="I22" s="55">
        <f>SUM(D22:H22)</f>
        <v>3</v>
      </c>
      <c r="J22" s="56">
        <f>(2*(D22+E22)+F22)/(2*I22)</f>
        <v>0</v>
      </c>
      <c r="K22" s="56">
        <f>(2*(G22+H22)+F22)/(2*I22)</f>
        <v>1</v>
      </c>
      <c r="L22" s="2"/>
      <c r="M22" s="28">
        <v>2005</v>
      </c>
      <c r="N22" s="29" cm="1">
        <f t="array" ref="N22">SUMPRODUCT(--(YEAR('DOR Games'!$J$2:$J$5000)=2005),'DOR Games'!$K$2:$K$5000)</f>
        <v>180</v>
      </c>
      <c r="O22" s="28">
        <v>2015</v>
      </c>
      <c r="P22" s="29" cm="1">
        <f t="array" ref="P22">SUMPRODUCT(--(YEAR('DOR Games'!$J$2:$J$5000)=2015),'DOR Games'!$K$2:$K$5000)</f>
        <v>148</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135</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143</v>
      </c>
      <c r="O24" s="28">
        <v>2017</v>
      </c>
      <c r="P24" s="29" cm="1">
        <f t="array" ref="P24">SUMPRODUCT(--(YEAR('DOR Games'!$J$2:$J$5000)=2017),'DOR Games'!$K$2:$K$5000)</f>
        <v>91</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161</v>
      </c>
      <c r="O25" s="28">
        <v>2018</v>
      </c>
      <c r="P25" s="29" cm="1">
        <f t="array" ref="P25">SUMPRODUCT(--(YEAR('DOR Games'!$J$2:$J$5000)=2018),'DOR Games'!$K$2:$K$5000)</f>
        <v>75</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9" t="s">
        <v>167</v>
      </c>
      <c r="J26" s="79"/>
      <c r="K26" s="79"/>
      <c r="L26" s="2"/>
      <c r="M26" s="28">
        <v>2009</v>
      </c>
      <c r="N26" s="29" cm="1">
        <f t="array" ref="N26">SUMPRODUCT(--(YEAR('DOR Games'!$J$2:$J$5000)=2009),'DOR Games'!$K$2:$K$5000)</f>
        <v>81</v>
      </c>
      <c r="O26" s="28">
        <v>2019</v>
      </c>
      <c r="P26" s="29" cm="1">
        <f t="array" ref="P26">SUMPRODUCT(--(YEAR('DOR Games'!$J$2:$J$5000)=2019),'DOR Games'!$K$2:$K$5000)</f>
        <v>132</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101</v>
      </c>
      <c r="K27" s="2"/>
      <c r="L27" s="2"/>
      <c r="M27" s="28">
        <v>2010</v>
      </c>
      <c r="N27" s="29" cm="1">
        <f t="array" ref="N27">SUMPRODUCT(--(YEAR('DOR Games'!$J$2:$J$5000)=2010),'DOR Games'!$K$2:$K$5000)</f>
        <v>320</v>
      </c>
      <c r="O27" s="28">
        <v>2020</v>
      </c>
      <c r="P27" s="29" cm="1">
        <f t="array" ref="P27">SUMPRODUCT(--(YEAR('DOR Games'!$J$2:$J$5000)=2020),'DOR Games'!$K$2:$K$5000)</f>
        <v>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0" t="s">
        <v>145</v>
      </c>
      <c r="E29" s="81"/>
      <c r="F29" s="81"/>
      <c r="G29" s="81"/>
      <c r="H29" s="82"/>
      <c r="I29" s="61">
        <f>SUM('DOR Games'!K:K)</f>
        <v>2782</v>
      </c>
      <c r="J29" s="2"/>
      <c r="K29" s="2"/>
      <c r="L29" s="2"/>
      <c r="M29" s="63" t="s">
        <v>135</v>
      </c>
      <c r="N29" s="64"/>
      <c r="O29" s="64"/>
      <c r="P29" s="64"/>
      <c r="Q29" s="64"/>
      <c r="R29" s="65"/>
      <c r="S29" s="2"/>
      <c r="T29" s="2"/>
      <c r="U29" s="2"/>
      <c r="V29" s="2"/>
      <c r="W29" s="2"/>
      <c r="X29" s="2"/>
      <c r="Y29" s="2"/>
      <c r="Z29" s="2"/>
      <c r="AA29" s="2"/>
      <c r="AB29" s="2"/>
    </row>
    <row r="30" spans="1:28" x14ac:dyDescent="0.25">
      <c r="A30" s="2"/>
      <c r="B30" s="2"/>
      <c r="C30" s="2"/>
      <c r="D30" s="63" t="s">
        <v>170</v>
      </c>
      <c r="E30" s="64"/>
      <c r="F30" s="64"/>
      <c r="G30" s="64"/>
      <c r="H30" s="65"/>
      <c r="I30" s="35">
        <f>'DOR Games'!BE37</f>
        <v>985</v>
      </c>
      <c r="J30" s="2"/>
      <c r="K30" s="2"/>
      <c r="L30" s="2"/>
      <c r="M30" s="2"/>
      <c r="N30" s="2"/>
      <c r="O30" s="33" t="s">
        <v>137</v>
      </c>
      <c r="P30" s="34">
        <f>COUNTIFS('DOR Games'!$K$2:$K$5000,"&lt;10")</f>
        <v>10</v>
      </c>
      <c r="Q30" s="2"/>
      <c r="R30" s="2"/>
      <c r="S30" s="2"/>
      <c r="T30" s="2"/>
      <c r="U30" s="2"/>
      <c r="V30" s="2"/>
      <c r="W30" s="2"/>
      <c r="X30" s="2"/>
      <c r="Y30" s="2"/>
      <c r="Z30" s="2"/>
      <c r="AA30" s="2"/>
      <c r="AB30" s="2"/>
    </row>
    <row r="31" spans="1:28" x14ac:dyDescent="0.25">
      <c r="A31" s="2"/>
      <c r="B31" s="2"/>
      <c r="C31" s="2"/>
      <c r="D31" s="63" t="s">
        <v>171</v>
      </c>
      <c r="E31" s="64"/>
      <c r="F31" s="64"/>
      <c r="G31" s="64"/>
      <c r="H31" s="65"/>
      <c r="I31" s="35">
        <f>'DOR Games'!BE38</f>
        <v>518</v>
      </c>
      <c r="J31" s="2"/>
      <c r="K31" s="2"/>
      <c r="L31" s="2"/>
      <c r="M31" s="2"/>
      <c r="N31" s="2"/>
      <c r="O31" s="33" t="s">
        <v>139</v>
      </c>
      <c r="P31" s="34">
        <f>COUNTIFS('DOR Games'!$K$2:$K$5000,"&gt;=10",'DOR Games'!$K$2:$K$5000,"&lt;=49")</f>
        <v>79</v>
      </c>
      <c r="Q31" s="2"/>
      <c r="R31" s="2"/>
      <c r="S31" s="2"/>
      <c r="T31" s="2"/>
      <c r="U31" s="2"/>
      <c r="V31" s="2"/>
      <c r="W31" s="2"/>
      <c r="X31" s="2"/>
      <c r="Y31" s="2"/>
      <c r="Z31" s="2"/>
      <c r="AA31" s="2"/>
      <c r="AB31" s="2"/>
    </row>
    <row r="32" spans="1:28" x14ac:dyDescent="0.25">
      <c r="A32" s="2"/>
      <c r="B32" s="2"/>
      <c r="C32" s="2"/>
      <c r="D32" s="63" t="s">
        <v>172</v>
      </c>
      <c r="E32" s="64"/>
      <c r="F32" s="64"/>
      <c r="G32" s="64"/>
      <c r="H32" s="65"/>
      <c r="I32" s="35">
        <f>'DOR Games'!BE39</f>
        <v>1155</v>
      </c>
      <c r="J32" s="2"/>
      <c r="K32" s="2"/>
      <c r="L32" s="2"/>
      <c r="M32" s="2"/>
      <c r="N32" s="2"/>
      <c r="O32" s="33" t="s">
        <v>142</v>
      </c>
      <c r="P32" s="34">
        <f>COUNTIFS('DOR Games'!$K$2:$K$5000,"&gt;=50",'DOR Games'!$K$2:$K$5000,"&lt;=99")</f>
        <v>10</v>
      </c>
      <c r="Q32" s="2"/>
      <c r="R32" s="2"/>
      <c r="S32" s="2"/>
      <c r="T32" s="2"/>
      <c r="U32" s="2"/>
      <c r="V32" s="2"/>
      <c r="W32" s="2"/>
      <c r="X32" s="2"/>
      <c r="Y32" s="2"/>
      <c r="Z32" s="2"/>
      <c r="AA32" s="2"/>
      <c r="AB32" s="2"/>
    </row>
    <row r="33" spans="1:28" x14ac:dyDescent="0.25">
      <c r="A33" s="2"/>
      <c r="B33" s="2"/>
      <c r="C33" s="2"/>
      <c r="D33" s="63" t="s">
        <v>173</v>
      </c>
      <c r="E33" s="64"/>
      <c r="F33" s="64"/>
      <c r="G33" s="64"/>
      <c r="H33" s="65"/>
      <c r="I33" s="35">
        <f>'DOR Games'!BE40</f>
        <v>112</v>
      </c>
      <c r="J33" s="2"/>
      <c r="K33" s="2"/>
      <c r="L33" s="2"/>
      <c r="M33" s="2"/>
      <c r="N33" s="2"/>
      <c r="O33" s="33" t="s">
        <v>144</v>
      </c>
      <c r="P33" s="34">
        <f>COUNTIFS('DOR Games'!$K$2:$K$5000,"&gt;=100",'DOR Games'!$K$2:$K$5000,"&lt;=149")</f>
        <v>2</v>
      </c>
      <c r="Q33" s="2"/>
      <c r="R33" s="2"/>
      <c r="S33" s="2"/>
      <c r="T33" s="2"/>
      <c r="U33" s="2"/>
      <c r="V33" s="2"/>
      <c r="W33" s="2"/>
      <c r="X33" s="2"/>
      <c r="Y33" s="2"/>
      <c r="Z33" s="2"/>
      <c r="AA33" s="2"/>
      <c r="AB33" s="2"/>
    </row>
    <row r="34" spans="1:28" ht="15" customHeight="1" x14ac:dyDescent="0.25">
      <c r="A34" s="2"/>
      <c r="B34" s="2"/>
      <c r="C34" s="2"/>
      <c r="D34" s="63" t="s">
        <v>174</v>
      </c>
      <c r="E34" s="64"/>
      <c r="F34" s="64"/>
      <c r="G34" s="64"/>
      <c r="H34" s="65"/>
      <c r="I34" s="35">
        <f>'DOR Games'!BE41</f>
        <v>12</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3" t="s">
        <v>169</v>
      </c>
      <c r="E35" s="64"/>
      <c r="F35" s="64"/>
      <c r="G35" s="64"/>
      <c r="H35" s="65"/>
      <c r="I35" s="36">
        <f>I29/J27</f>
        <v>27.544554455445546</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3" t="s">
        <v>140</v>
      </c>
      <c r="E36" s="64"/>
      <c r="F36" s="64"/>
      <c r="G36" s="64"/>
      <c r="H36" s="65"/>
      <c r="I36" s="35">
        <f>'DOR Games'!BC4</f>
        <v>413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01" workbookViewId="0">
      <selection activeCell="F223" sqref="F223"/>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customWidth="1"/>
  </cols>
  <sheetData>
    <row r="1" spans="1:14" x14ac:dyDescent="0.25">
      <c r="A1" s="89" t="s">
        <v>158</v>
      </c>
      <c r="B1" s="90"/>
      <c r="C1" s="90"/>
      <c r="D1" s="91"/>
      <c r="F1" s="89" t="s">
        <v>159</v>
      </c>
      <c r="G1" s="90"/>
      <c r="H1" s="90"/>
      <c r="I1" s="91"/>
      <c r="K1" s="63" t="s">
        <v>92</v>
      </c>
      <c r="L1" s="64"/>
      <c r="M1" s="64"/>
      <c r="N1" s="65"/>
    </row>
    <row r="2" spans="1:14" x14ac:dyDescent="0.25">
      <c r="A2" s="10" t="s">
        <v>160</v>
      </c>
      <c r="B2" s="10" t="s">
        <v>161</v>
      </c>
      <c r="C2" s="10" t="s">
        <v>162</v>
      </c>
      <c r="D2" s="11" t="s">
        <v>81</v>
      </c>
      <c r="F2" s="45" t="s">
        <v>160</v>
      </c>
      <c r="G2" s="45" t="s">
        <v>163</v>
      </c>
      <c r="H2" s="45" t="s">
        <v>162</v>
      </c>
      <c r="I2" s="11" t="s">
        <v>81</v>
      </c>
      <c r="K2" s="75" t="s">
        <v>94</v>
      </c>
      <c r="L2" s="76"/>
      <c r="M2" s="75" t="s">
        <v>95</v>
      </c>
      <c r="N2" s="76"/>
    </row>
    <row r="3" spans="1:14" x14ac:dyDescent="0.25">
      <c r="A3" s="16">
        <f>'DOR Games'!A2</f>
        <v>37502</v>
      </c>
      <c r="B3" s="16" t="str">
        <f>'DOR Games'!B2</f>
        <v>02Sep4633</v>
      </c>
      <c r="C3" s="46">
        <f>'DOR Games'!AI2</f>
        <v>30</v>
      </c>
      <c r="D3" s="47">
        <f>SUM($C$3:$C$5000)</f>
        <v>697.18000000000006</v>
      </c>
      <c r="F3" s="16">
        <v>37519</v>
      </c>
      <c r="G3" s="21" t="s">
        <v>366</v>
      </c>
      <c r="H3" s="21">
        <v>0</v>
      </c>
      <c r="I3" s="47">
        <f>SUM(H3:H4999)</f>
        <v>4080.24</v>
      </c>
      <c r="K3" s="92">
        <f>D3</f>
        <v>697.18000000000006</v>
      </c>
      <c r="L3" s="93"/>
      <c r="M3" s="92">
        <f>I3</f>
        <v>4080.24</v>
      </c>
      <c r="N3" s="93"/>
    </row>
    <row r="4" spans="1:14" x14ac:dyDescent="0.25">
      <c r="A4" s="16">
        <f>'DOR Games'!A3</f>
        <v>37541</v>
      </c>
      <c r="B4" s="16" t="str">
        <f>'DOR Games'!B3</f>
        <v>02Oct4824</v>
      </c>
      <c r="C4" s="46">
        <f>'DOR Games'!AI3</f>
        <v>4.12</v>
      </c>
      <c r="F4" s="16">
        <v>37568</v>
      </c>
      <c r="G4" s="21" t="s">
        <v>367</v>
      </c>
      <c r="H4" s="21">
        <v>2</v>
      </c>
      <c r="L4" s="83" t="s">
        <v>98</v>
      </c>
      <c r="M4" s="84"/>
    </row>
    <row r="5" spans="1:14" x14ac:dyDescent="0.25">
      <c r="A5" s="16">
        <f>'DOR Games'!A4</f>
        <v>37544</v>
      </c>
      <c r="B5" s="16" t="str">
        <f>'DOR Games'!B4</f>
        <v>02Oct4874</v>
      </c>
      <c r="C5" s="46">
        <f>'DOR Games'!AI4</f>
        <v>4.62</v>
      </c>
      <c r="F5" s="16">
        <v>37601</v>
      </c>
      <c r="G5" s="21" t="s">
        <v>368</v>
      </c>
      <c r="H5" s="21">
        <v>3</v>
      </c>
      <c r="L5" s="85">
        <f>SUM(K3+M3)</f>
        <v>4777.42</v>
      </c>
      <c r="M5" s="86"/>
    </row>
    <row r="6" spans="1:14" x14ac:dyDescent="0.25">
      <c r="A6" s="16">
        <f>'DOR Games'!A5</f>
        <v>37582</v>
      </c>
      <c r="B6" s="16" t="str">
        <f>'DOR Games'!B5</f>
        <v>02Nov5079</v>
      </c>
      <c r="C6" s="46">
        <f>'DOR Games'!AI5</f>
        <v>10.24</v>
      </c>
      <c r="F6" s="16">
        <v>37870</v>
      </c>
      <c r="G6" s="21" t="s">
        <v>369</v>
      </c>
      <c r="H6" s="21">
        <v>2</v>
      </c>
      <c r="L6" s="87"/>
      <c r="M6" s="88"/>
    </row>
    <row r="7" spans="1:14" x14ac:dyDescent="0.25">
      <c r="A7" s="16">
        <f>'DOR Games'!A6</f>
        <v>37672</v>
      </c>
      <c r="B7" s="16" t="str">
        <f>'DOR Games'!B6</f>
        <v>03Feb5745</v>
      </c>
      <c r="C7" s="46">
        <f>'DOR Games'!AI6</f>
        <v>1.32</v>
      </c>
      <c r="F7" s="16">
        <v>37928</v>
      </c>
      <c r="G7" s="21" t="s">
        <v>370</v>
      </c>
      <c r="H7" s="21">
        <v>2</v>
      </c>
    </row>
    <row r="8" spans="1:14" x14ac:dyDescent="0.25">
      <c r="A8" s="16">
        <f>'DOR Games'!A7</f>
        <v>37701</v>
      </c>
      <c r="B8" s="16" t="str">
        <f>'DOR Games'!B7</f>
        <v>03Mar5936</v>
      </c>
      <c r="C8" s="46">
        <f>'DOR Games'!AI7</f>
        <v>3.3</v>
      </c>
      <c r="F8" s="16">
        <v>37959</v>
      </c>
      <c r="G8" s="21" t="s">
        <v>371</v>
      </c>
      <c r="H8" s="21">
        <v>25</v>
      </c>
    </row>
    <row r="9" spans="1:14" x14ac:dyDescent="0.25">
      <c r="A9" s="16">
        <f>'DOR Games'!A8</f>
        <v>37728</v>
      </c>
      <c r="B9" s="16" t="str">
        <f>'DOR Games'!B8</f>
        <v>03Apr6037</v>
      </c>
      <c r="C9" s="46">
        <f>'DOR Games'!AI8</f>
        <v>2.74</v>
      </c>
      <c r="F9" s="16">
        <v>37968</v>
      </c>
      <c r="G9" s="21" t="s">
        <v>372</v>
      </c>
      <c r="H9" s="21">
        <v>3</v>
      </c>
    </row>
    <row r="10" spans="1:14" x14ac:dyDescent="0.25">
      <c r="A10" s="16">
        <f>'DOR Games'!A9</f>
        <v>37749</v>
      </c>
      <c r="B10" s="16" t="str">
        <f>'DOR Games'!B9</f>
        <v>03May6150</v>
      </c>
      <c r="C10" s="46">
        <f>'DOR Games'!AI9</f>
        <v>2.4</v>
      </c>
      <c r="F10" s="16">
        <v>37999</v>
      </c>
      <c r="G10" s="21" t="s">
        <v>373</v>
      </c>
      <c r="H10" s="21">
        <v>1</v>
      </c>
    </row>
    <row r="11" spans="1:14" x14ac:dyDescent="0.25">
      <c r="A11" s="16">
        <f>'DOR Games'!A10</f>
        <v>37785</v>
      </c>
      <c r="B11" s="16" t="str">
        <f>'DOR Games'!B10</f>
        <v>03Jun6332</v>
      </c>
      <c r="C11" s="46">
        <f>'DOR Games'!AI10</f>
        <v>4.62</v>
      </c>
      <c r="F11" s="16">
        <v>38089</v>
      </c>
      <c r="G11" s="21" t="s">
        <v>374</v>
      </c>
      <c r="H11" s="21">
        <v>25</v>
      </c>
    </row>
    <row r="12" spans="1:14" x14ac:dyDescent="0.25">
      <c r="A12" s="16">
        <f>'DOR Games'!A11</f>
        <v>37797</v>
      </c>
      <c r="B12" s="16" t="str">
        <f>'DOR Games'!B11</f>
        <v>03Jun6400</v>
      </c>
      <c r="C12" s="46">
        <f>'DOR Games'!AI11</f>
        <v>3.3</v>
      </c>
      <c r="F12" s="16">
        <v>38090</v>
      </c>
      <c r="G12" s="21" t="s">
        <v>375</v>
      </c>
      <c r="H12" s="21">
        <v>3</v>
      </c>
    </row>
    <row r="13" spans="1:14" x14ac:dyDescent="0.25">
      <c r="A13" s="16">
        <f>'DOR Games'!A12</f>
        <v>37797</v>
      </c>
      <c r="B13" s="16" t="str">
        <f>'DOR Games'!B12</f>
        <v>03Jun6401</v>
      </c>
      <c r="C13" s="46">
        <f>'DOR Games'!AI12</f>
        <v>2.2000000000000002</v>
      </c>
      <c r="F13" s="16">
        <v>38120</v>
      </c>
      <c r="G13" s="21" t="s">
        <v>376</v>
      </c>
      <c r="H13" s="21">
        <v>6</v>
      </c>
    </row>
    <row r="14" spans="1:14" x14ac:dyDescent="0.25">
      <c r="A14" s="16">
        <f>'DOR Games'!A13</f>
        <v>37840</v>
      </c>
      <c r="B14" s="16" t="str">
        <f>'DOR Games'!B13</f>
        <v>03Aug6623</v>
      </c>
      <c r="C14" s="46">
        <f>'DOR Games'!AI13</f>
        <v>4.7</v>
      </c>
      <c r="F14" s="16">
        <v>38150</v>
      </c>
      <c r="G14" s="21" t="s">
        <v>377</v>
      </c>
      <c r="H14" s="21">
        <v>7</v>
      </c>
    </row>
    <row r="15" spans="1:14" x14ac:dyDescent="0.25">
      <c r="A15" s="16">
        <f>'DOR Games'!A14</f>
        <v>37840</v>
      </c>
      <c r="B15" s="16" t="str">
        <f>'DOR Games'!B14</f>
        <v>03Aug6624</v>
      </c>
      <c r="C15" s="46">
        <f>'DOR Games'!AI14</f>
        <v>4.7</v>
      </c>
      <c r="F15" s="16">
        <v>38532</v>
      </c>
      <c r="G15" s="21" t="s">
        <v>378</v>
      </c>
      <c r="H15" s="21">
        <v>97.23</v>
      </c>
    </row>
    <row r="16" spans="1:14" x14ac:dyDescent="0.25">
      <c r="A16" s="16">
        <f>'DOR Games'!A15</f>
        <v>37873</v>
      </c>
      <c r="B16" s="16" t="str">
        <f>'DOR Games'!B15</f>
        <v>03Sep6814</v>
      </c>
      <c r="C16" s="46">
        <f>'DOR Games'!AI15</f>
        <v>2.1800000000000002</v>
      </c>
      <c r="F16" s="16">
        <v>38537</v>
      </c>
      <c r="G16" s="21" t="s">
        <v>379</v>
      </c>
      <c r="H16" s="21">
        <v>5</v>
      </c>
    </row>
    <row r="17" spans="1:8" x14ac:dyDescent="0.25">
      <c r="A17" s="16">
        <f>'DOR Games'!A16</f>
        <v>37873</v>
      </c>
      <c r="B17" s="16" t="str">
        <f>'DOR Games'!B16</f>
        <v>03Sep6815</v>
      </c>
      <c r="C17" s="46">
        <f>'DOR Games'!AI16</f>
        <v>2.06</v>
      </c>
      <c r="F17" s="16">
        <v>38552</v>
      </c>
      <c r="G17" s="21" t="s">
        <v>380</v>
      </c>
      <c r="H17" s="21">
        <v>5</v>
      </c>
    </row>
    <row r="18" spans="1:8" x14ac:dyDescent="0.25">
      <c r="A18" s="16">
        <f>'DOR Games'!A17</f>
        <v>37893</v>
      </c>
      <c r="B18" s="16" t="str">
        <f>'DOR Games'!B17</f>
        <v>03Sep6992</v>
      </c>
      <c r="C18" s="46">
        <f>'DOR Games'!AI17</f>
        <v>4.3600000000000003</v>
      </c>
      <c r="F18" s="16">
        <v>38616</v>
      </c>
      <c r="G18" s="21" t="s">
        <v>381</v>
      </c>
      <c r="H18" s="21">
        <v>8</v>
      </c>
    </row>
    <row r="19" spans="1:8" x14ac:dyDescent="0.25">
      <c r="A19" s="16">
        <f>'DOR Games'!A18</f>
        <v>37893</v>
      </c>
      <c r="B19" s="16" t="str">
        <f>'DOR Games'!B18</f>
        <v>03Sep6993</v>
      </c>
      <c r="C19" s="46">
        <f>'DOR Games'!AI18</f>
        <v>4.3600000000000003</v>
      </c>
      <c r="F19" s="16">
        <v>38689</v>
      </c>
      <c r="G19" s="21" t="s">
        <v>382</v>
      </c>
      <c r="H19" s="21">
        <v>20</v>
      </c>
    </row>
    <row r="20" spans="1:8" x14ac:dyDescent="0.25">
      <c r="A20" s="16">
        <f>'DOR Games'!A19</f>
        <v>37908</v>
      </c>
      <c r="B20" s="16" t="str">
        <f>'DOR Games'!B19</f>
        <v>03Oct7099</v>
      </c>
      <c r="C20" s="46">
        <f>'DOR Games'!AI19</f>
        <v>2.46</v>
      </c>
      <c r="F20" s="16">
        <v>38910</v>
      </c>
      <c r="G20" s="21" t="s">
        <v>383</v>
      </c>
      <c r="H20" s="21">
        <v>3.44</v>
      </c>
    </row>
    <row r="21" spans="1:8" x14ac:dyDescent="0.25">
      <c r="A21" s="16">
        <f>'DOR Games'!A20</f>
        <v>37908</v>
      </c>
      <c r="B21" s="16" t="str">
        <f>'DOR Games'!B20</f>
        <v>03Oct7100</v>
      </c>
      <c r="C21" s="46">
        <f>'DOR Games'!AI20</f>
        <v>1.54</v>
      </c>
      <c r="F21" s="16">
        <v>38910</v>
      </c>
      <c r="G21" s="21" t="s">
        <v>383</v>
      </c>
      <c r="H21" s="21">
        <v>30.07</v>
      </c>
    </row>
    <row r="22" spans="1:8" x14ac:dyDescent="0.25">
      <c r="A22" s="16">
        <f>'DOR Games'!A21</f>
        <v>37918</v>
      </c>
      <c r="B22" s="16" t="str">
        <f>'DOR Games'!B21</f>
        <v>03Oct7176</v>
      </c>
      <c r="C22" s="46">
        <f>'DOR Games'!AI21</f>
        <v>1.62</v>
      </c>
      <c r="F22" s="16">
        <v>38937</v>
      </c>
      <c r="G22" s="21" t="s">
        <v>384</v>
      </c>
      <c r="H22" s="21">
        <v>5</v>
      </c>
    </row>
    <row r="23" spans="1:8" x14ac:dyDescent="0.25">
      <c r="A23" s="16">
        <f>'DOR Games'!A22</f>
        <v>37918</v>
      </c>
      <c r="B23" s="16" t="str">
        <f>'DOR Games'!B22</f>
        <v>03Oct7177</v>
      </c>
      <c r="C23" s="46">
        <f>'DOR Games'!AI22</f>
        <v>1.48</v>
      </c>
      <c r="F23" s="16">
        <v>38971</v>
      </c>
      <c r="G23" s="21" t="s">
        <v>385</v>
      </c>
      <c r="H23" s="21">
        <v>5</v>
      </c>
    </row>
    <row r="24" spans="1:8" x14ac:dyDescent="0.25">
      <c r="A24" s="16">
        <f>'DOR Games'!A23</f>
        <v>37931</v>
      </c>
      <c r="B24" s="16" t="str">
        <f>'DOR Games'!B23</f>
        <v>03Nov7244</v>
      </c>
      <c r="C24" s="46">
        <f>'DOR Games'!AI23</f>
        <v>13.04</v>
      </c>
      <c r="F24" s="16">
        <v>38971</v>
      </c>
      <c r="G24" s="21" t="s">
        <v>386</v>
      </c>
      <c r="H24" s="21">
        <v>2</v>
      </c>
    </row>
    <row r="25" spans="1:8" x14ac:dyDescent="0.25">
      <c r="A25" s="16">
        <f>'DOR Games'!A24</f>
        <v>37969</v>
      </c>
      <c r="B25" s="16" t="str">
        <f>'DOR Games'!B24</f>
        <v>03Dec7453</v>
      </c>
      <c r="C25" s="46">
        <f>'DOR Games'!AI24</f>
        <v>1.62</v>
      </c>
      <c r="F25" s="16">
        <v>38992</v>
      </c>
      <c r="G25" s="21" t="s">
        <v>387</v>
      </c>
      <c r="H25" s="21">
        <v>2</v>
      </c>
    </row>
    <row r="26" spans="1:8" x14ac:dyDescent="0.25">
      <c r="A26" s="16">
        <f>'DOR Games'!A25</f>
        <v>37969</v>
      </c>
      <c r="B26" s="16" t="str">
        <f>'DOR Games'!B25</f>
        <v>03Dec7454</v>
      </c>
      <c r="C26" s="46">
        <f>'DOR Games'!AI25</f>
        <v>0.88</v>
      </c>
      <c r="F26" s="16">
        <v>38992</v>
      </c>
      <c r="G26" s="21" t="s">
        <v>388</v>
      </c>
      <c r="H26" s="21">
        <v>5</v>
      </c>
    </row>
    <row r="27" spans="1:8" x14ac:dyDescent="0.25">
      <c r="A27" s="16">
        <f>'DOR Games'!A26</f>
        <v>37970</v>
      </c>
      <c r="B27" s="16" t="str">
        <f>'DOR Games'!B26</f>
        <v>03Dec7470</v>
      </c>
      <c r="C27" s="46">
        <f>'DOR Games'!AI26</f>
        <v>1.375</v>
      </c>
      <c r="F27" s="16">
        <v>39068</v>
      </c>
      <c r="G27" s="21" t="s">
        <v>389</v>
      </c>
      <c r="H27" s="21">
        <v>5</v>
      </c>
    </row>
    <row r="28" spans="1:8" x14ac:dyDescent="0.25">
      <c r="A28" s="16">
        <f>'DOR Games'!A27</f>
        <v>37970</v>
      </c>
      <c r="B28" s="16" t="str">
        <f>'DOR Games'!B27</f>
        <v>03Dec7469</v>
      </c>
      <c r="C28" s="46">
        <f>'DOR Games'!AI27</f>
        <v>2.04</v>
      </c>
      <c r="F28" s="16">
        <v>39068</v>
      </c>
      <c r="G28" s="21" t="s">
        <v>390</v>
      </c>
      <c r="H28" s="21">
        <v>2</v>
      </c>
    </row>
    <row r="29" spans="1:8" x14ac:dyDescent="0.25">
      <c r="A29" s="16">
        <f>'DOR Games'!A28</f>
        <v>37995</v>
      </c>
      <c r="B29" s="16" t="str">
        <f>'DOR Games'!B28</f>
        <v>04Jan7586</v>
      </c>
      <c r="C29" s="46">
        <f>'DOR Games'!AI28</f>
        <v>16.68</v>
      </c>
      <c r="F29" s="16">
        <v>39068</v>
      </c>
      <c r="G29" s="21" t="s">
        <v>389</v>
      </c>
      <c r="H29" s="21">
        <v>5</v>
      </c>
    </row>
    <row r="30" spans="1:8" x14ac:dyDescent="0.25">
      <c r="A30" s="16">
        <f>'DOR Games'!A29</f>
        <v>38008</v>
      </c>
      <c r="B30" s="16" t="str">
        <f>'DOR Games'!B29</f>
        <v>04Jan7671</v>
      </c>
      <c r="C30" s="46">
        <f>'DOR Games'!AI29</f>
        <v>4.08</v>
      </c>
      <c r="F30" s="16">
        <v>39129</v>
      </c>
      <c r="G30" s="21" t="s">
        <v>391</v>
      </c>
      <c r="H30" s="21">
        <v>5</v>
      </c>
    </row>
    <row r="31" spans="1:8" x14ac:dyDescent="0.25">
      <c r="A31" s="16">
        <f>'DOR Games'!A30</f>
        <v>38026</v>
      </c>
      <c r="B31" s="16" t="str">
        <f>'DOR Games'!B30</f>
        <v>04Feb7808</v>
      </c>
      <c r="C31" s="46">
        <f>'DOR Games'!AI30</f>
        <v>2.04</v>
      </c>
      <c r="F31" s="16">
        <v>39189</v>
      </c>
      <c r="G31" s="21" t="s">
        <v>392</v>
      </c>
      <c r="H31" s="21">
        <v>5</v>
      </c>
    </row>
    <row r="32" spans="1:8" x14ac:dyDescent="0.25">
      <c r="A32" s="16">
        <f>'DOR Games'!A31</f>
        <v>38026</v>
      </c>
      <c r="B32" s="16" t="str">
        <f>'DOR Games'!B31</f>
        <v>04Feb7809</v>
      </c>
      <c r="C32" s="46">
        <f>'DOR Games'!AI31</f>
        <v>2.04</v>
      </c>
      <c r="F32" s="16">
        <v>39189</v>
      </c>
      <c r="G32" s="21" t="s">
        <v>393</v>
      </c>
      <c r="H32" s="21">
        <v>5</v>
      </c>
    </row>
    <row r="33" spans="1:8" x14ac:dyDescent="0.25">
      <c r="A33" s="16">
        <f>'DOR Games'!A32</f>
        <v>38050</v>
      </c>
      <c r="B33" s="16" t="str">
        <f>'DOR Games'!B32</f>
        <v>04Mar7936</v>
      </c>
      <c r="C33" s="46">
        <f>'DOR Games'!AI32</f>
        <v>1.375</v>
      </c>
      <c r="F33" s="16">
        <v>39189</v>
      </c>
      <c r="G33" s="21" t="s">
        <v>394</v>
      </c>
      <c r="H33" s="21">
        <v>5</v>
      </c>
    </row>
    <row r="34" spans="1:8" x14ac:dyDescent="0.25">
      <c r="A34" s="16">
        <f>'DOR Games'!A33</f>
        <v>38050</v>
      </c>
      <c r="B34" s="16" t="str">
        <f>'DOR Games'!B33</f>
        <v>04Mar7935</v>
      </c>
      <c r="C34" s="46">
        <f>'DOR Games'!AI33</f>
        <v>2.04</v>
      </c>
      <c r="F34" s="16">
        <v>39189</v>
      </c>
      <c r="G34" s="21" t="s">
        <v>395</v>
      </c>
      <c r="H34" s="21">
        <v>5</v>
      </c>
    </row>
    <row r="35" spans="1:8" x14ac:dyDescent="0.25">
      <c r="A35" s="16">
        <f>'DOR Games'!A34</f>
        <v>38084</v>
      </c>
      <c r="B35" s="16" t="str">
        <f>'DOR Games'!B34</f>
        <v>04Apr8129</v>
      </c>
      <c r="C35" s="46">
        <f>'DOR Games'!AI34</f>
        <v>2.74</v>
      </c>
      <c r="F35" s="16">
        <v>39189</v>
      </c>
      <c r="G35" s="21" t="s">
        <v>396</v>
      </c>
      <c r="H35" s="21">
        <v>5</v>
      </c>
    </row>
    <row r="36" spans="1:8" x14ac:dyDescent="0.25">
      <c r="A36" s="16">
        <f>'DOR Games'!A35</f>
        <v>38093</v>
      </c>
      <c r="B36" s="16" t="str">
        <f>'DOR Games'!B35</f>
        <v>04Apr8165</v>
      </c>
      <c r="C36" s="46">
        <f>'DOR Games'!AI35</f>
        <v>8.5</v>
      </c>
      <c r="F36" s="16">
        <v>39264</v>
      </c>
      <c r="G36" s="21" t="s">
        <v>397</v>
      </c>
      <c r="H36" s="21">
        <v>5</v>
      </c>
    </row>
    <row r="37" spans="1:8" x14ac:dyDescent="0.25">
      <c r="A37" s="16">
        <f>'DOR Games'!A36</f>
        <v>38136</v>
      </c>
      <c r="B37" s="16" t="str">
        <f>'DOR Games'!B36</f>
        <v>04May8304</v>
      </c>
      <c r="C37" s="46">
        <f>'DOR Games'!AI36</f>
        <v>2.68</v>
      </c>
      <c r="F37" s="16">
        <v>39280</v>
      </c>
      <c r="G37" s="21" t="s">
        <v>398</v>
      </c>
      <c r="H37" s="21">
        <v>5</v>
      </c>
    </row>
    <row r="38" spans="1:8" x14ac:dyDescent="0.25">
      <c r="A38" s="16">
        <f>'DOR Games'!A37</f>
        <v>38136</v>
      </c>
      <c r="B38" s="16" t="str">
        <f>'DOR Games'!B37</f>
        <v>04May8305</v>
      </c>
      <c r="C38" s="46">
        <f>'DOR Games'!AI37</f>
        <v>2.96</v>
      </c>
      <c r="F38" s="16">
        <v>39295</v>
      </c>
      <c r="G38" s="21" t="s">
        <v>399</v>
      </c>
      <c r="H38" s="21">
        <v>5</v>
      </c>
    </row>
    <row r="39" spans="1:8" x14ac:dyDescent="0.25">
      <c r="A39" s="16">
        <f>'DOR Games'!A38</f>
        <v>38182</v>
      </c>
      <c r="B39" s="16" t="str">
        <f>'DOR Games'!B38</f>
        <v>04Jul8516</v>
      </c>
      <c r="C39" s="46">
        <f>'DOR Games'!AI38</f>
        <v>6.75</v>
      </c>
      <c r="F39" s="16">
        <v>39345</v>
      </c>
      <c r="G39" s="21" t="s">
        <v>400</v>
      </c>
      <c r="H39" s="21">
        <v>0</v>
      </c>
    </row>
    <row r="40" spans="1:8" x14ac:dyDescent="0.25">
      <c r="A40" s="16">
        <f>'DOR Games'!A39</f>
        <v>38373</v>
      </c>
      <c r="B40" s="16" t="str">
        <f>'DOR Games'!B39</f>
        <v>05Jan145</v>
      </c>
      <c r="C40" s="46">
        <f>'DOR Games'!AI39</f>
        <v>2.5</v>
      </c>
      <c r="F40" s="16">
        <v>39454</v>
      </c>
      <c r="G40" s="21" t="s">
        <v>401</v>
      </c>
      <c r="H40" s="21">
        <v>0</v>
      </c>
    </row>
    <row r="41" spans="1:8" x14ac:dyDescent="0.25">
      <c r="A41" s="16">
        <f>'DOR Games'!A40</f>
        <v>38428</v>
      </c>
      <c r="B41" s="16" t="str">
        <f>'DOR Games'!B40</f>
        <v>05Mar521</v>
      </c>
      <c r="C41" s="46">
        <f>'DOR Games'!AI40</f>
        <v>8</v>
      </c>
      <c r="F41" s="16">
        <v>39497</v>
      </c>
      <c r="G41" s="21" t="s">
        <v>402</v>
      </c>
      <c r="H41" s="21">
        <v>6</v>
      </c>
    </row>
    <row r="42" spans="1:8" x14ac:dyDescent="0.25">
      <c r="A42" s="16">
        <f>'DOR Games'!A41</f>
        <v>38463</v>
      </c>
      <c r="B42" s="16" t="str">
        <f>'DOR Games'!B41</f>
        <v>05Apr675</v>
      </c>
      <c r="C42" s="46">
        <f>'DOR Games'!AI41</f>
        <v>3.16</v>
      </c>
      <c r="F42" s="16">
        <v>39497</v>
      </c>
      <c r="G42" s="21" t="s">
        <v>403</v>
      </c>
      <c r="H42" s="21">
        <v>2</v>
      </c>
    </row>
    <row r="43" spans="1:8" x14ac:dyDescent="0.25">
      <c r="A43" s="16">
        <f>'DOR Games'!A42</f>
        <v>38463</v>
      </c>
      <c r="B43" s="16" t="str">
        <f>'DOR Games'!B42</f>
        <v>05Apr676</v>
      </c>
      <c r="C43" s="46">
        <f>'DOR Games'!AI42</f>
        <v>2.97</v>
      </c>
      <c r="F43" s="16">
        <v>39497</v>
      </c>
      <c r="G43" s="21" t="s">
        <v>404</v>
      </c>
      <c r="H43" s="21">
        <v>6</v>
      </c>
    </row>
    <row r="44" spans="1:8" x14ac:dyDescent="0.25">
      <c r="A44" s="16">
        <f>'DOR Games'!A43</f>
        <v>38535</v>
      </c>
      <c r="B44" s="16" t="str">
        <f>'DOR Games'!B43</f>
        <v>05Jul9093</v>
      </c>
      <c r="C44" s="46">
        <f>'DOR Games'!AI43</f>
        <v>4.08</v>
      </c>
      <c r="F44" s="16">
        <v>39497</v>
      </c>
      <c r="G44" s="21" t="s">
        <v>405</v>
      </c>
      <c r="H44" s="21">
        <v>6</v>
      </c>
    </row>
    <row r="45" spans="1:8" x14ac:dyDescent="0.25">
      <c r="A45" s="16">
        <f>'DOR Games'!A44</f>
        <v>38540</v>
      </c>
      <c r="B45" s="16" t="str">
        <f>'DOR Games'!B44</f>
        <v>05Jul9162</v>
      </c>
      <c r="C45" s="46">
        <f>'DOR Games'!AI44</f>
        <v>8</v>
      </c>
      <c r="F45" s="16">
        <v>39497</v>
      </c>
      <c r="G45" s="21" t="s">
        <v>406</v>
      </c>
      <c r="H45" s="21">
        <v>6</v>
      </c>
    </row>
    <row r="46" spans="1:8" x14ac:dyDescent="0.25">
      <c r="A46" s="16">
        <f>'DOR Games'!A45</f>
        <v>38579</v>
      </c>
      <c r="B46" s="16" t="str">
        <f>'DOR Games'!B45</f>
        <v>05Aug9455</v>
      </c>
      <c r="C46" s="46">
        <f>'DOR Games'!AI45</f>
        <v>6.32</v>
      </c>
      <c r="F46" s="16">
        <v>39497</v>
      </c>
      <c r="G46" s="21" t="s">
        <v>407</v>
      </c>
      <c r="H46" s="21">
        <v>6</v>
      </c>
    </row>
    <row r="47" spans="1:8" x14ac:dyDescent="0.25">
      <c r="A47" s="16">
        <f>'DOR Games'!A46</f>
        <v>38615</v>
      </c>
      <c r="B47" s="16" t="str">
        <f>'DOR Games'!B46</f>
        <v>05Sep9656</v>
      </c>
      <c r="C47" s="46">
        <f>'DOR Games'!AI46</f>
        <v>5.12</v>
      </c>
      <c r="F47" s="16">
        <v>39502</v>
      </c>
      <c r="G47" s="21" t="s">
        <v>408</v>
      </c>
      <c r="H47" s="21">
        <v>36.5</v>
      </c>
    </row>
    <row r="48" spans="1:8" x14ac:dyDescent="0.25">
      <c r="A48" s="16">
        <f>'DOR Games'!A47</f>
        <v>38617</v>
      </c>
      <c r="B48" s="16" t="str">
        <f>'DOR Games'!B47</f>
        <v>05Sep9666</v>
      </c>
      <c r="C48" s="46">
        <f>'DOR Games'!AI47</f>
        <v>2.96</v>
      </c>
      <c r="F48" s="16">
        <v>39532</v>
      </c>
      <c r="G48" s="21" t="s">
        <v>409</v>
      </c>
      <c r="H48" s="21">
        <v>6</v>
      </c>
    </row>
    <row r="49" spans="1:8" x14ac:dyDescent="0.25">
      <c r="A49" s="16">
        <f>'DOR Games'!A48</f>
        <v>38636</v>
      </c>
      <c r="B49" s="16" t="str">
        <f>'DOR Games'!B48</f>
        <v>05Oct9755</v>
      </c>
      <c r="C49" s="46">
        <f>'DOR Games'!AI48</f>
        <v>1.32</v>
      </c>
      <c r="F49" s="16">
        <v>39532</v>
      </c>
      <c r="G49" s="21" t="s">
        <v>410</v>
      </c>
      <c r="H49" s="21">
        <v>6</v>
      </c>
    </row>
    <row r="50" spans="1:8" x14ac:dyDescent="0.25">
      <c r="A50" s="16">
        <f>'DOR Games'!A49</f>
        <v>38686</v>
      </c>
      <c r="B50" s="16" t="str">
        <f>'DOR Games'!B49</f>
        <v>05Nov9977</v>
      </c>
      <c r="C50" s="46">
        <f>'DOR Games'!AI49</f>
        <v>14.16</v>
      </c>
      <c r="F50" s="16">
        <v>39532</v>
      </c>
      <c r="G50" s="21" t="s">
        <v>411</v>
      </c>
      <c r="H50" s="21">
        <v>6</v>
      </c>
    </row>
    <row r="51" spans="1:8" x14ac:dyDescent="0.25">
      <c r="A51" s="16">
        <f>'DOR Games'!A50</f>
        <v>38723</v>
      </c>
      <c r="B51" s="16" t="str">
        <f>'DOR Games'!B50</f>
        <v>06Jan10092</v>
      </c>
      <c r="C51" s="46">
        <f>'DOR Games'!AI50</f>
        <v>4.5</v>
      </c>
      <c r="F51" s="16">
        <v>39596</v>
      </c>
      <c r="G51" s="21" t="s">
        <v>412</v>
      </c>
      <c r="H51" s="21">
        <v>0</v>
      </c>
    </row>
    <row r="52" spans="1:8" x14ac:dyDescent="0.25">
      <c r="A52" s="16">
        <f>'DOR Games'!A51</f>
        <v>38739</v>
      </c>
      <c r="B52" s="16" t="str">
        <f>'DOR Games'!B51</f>
        <v>06Jan10152</v>
      </c>
      <c r="C52" s="46">
        <f>'DOR Games'!AI51</f>
        <v>3.25</v>
      </c>
      <c r="F52" s="16">
        <v>39625</v>
      </c>
      <c r="G52" s="21" t="s">
        <v>413</v>
      </c>
      <c r="H52" s="21">
        <v>6</v>
      </c>
    </row>
    <row r="53" spans="1:8" x14ac:dyDescent="0.25">
      <c r="A53" s="16">
        <f>'DOR Games'!A52</f>
        <v>38739</v>
      </c>
      <c r="B53" s="16" t="str">
        <f>'DOR Games'!B52</f>
        <v>06Jan10153</v>
      </c>
      <c r="C53" s="46">
        <f>'DOR Games'!AI52</f>
        <v>1.44</v>
      </c>
      <c r="F53" s="16">
        <v>39625</v>
      </c>
      <c r="G53" s="21" t="s">
        <v>414</v>
      </c>
      <c r="H53" s="21">
        <v>6</v>
      </c>
    </row>
    <row r="54" spans="1:8" x14ac:dyDescent="0.25">
      <c r="A54" s="16">
        <f>'DOR Games'!A53</f>
        <v>38748</v>
      </c>
      <c r="B54" s="16" t="str">
        <f>'DOR Games'!B53</f>
        <v>06Jan10191</v>
      </c>
      <c r="C54" s="46">
        <f>'DOR Games'!AI53</f>
        <v>4.3600000000000003</v>
      </c>
      <c r="F54" s="16">
        <v>39629</v>
      </c>
      <c r="G54" s="21" t="s">
        <v>415</v>
      </c>
      <c r="H54" s="21">
        <v>15</v>
      </c>
    </row>
    <row r="55" spans="1:8" x14ac:dyDescent="0.25">
      <c r="A55" s="16">
        <f>'DOR Games'!A54</f>
        <v>38820</v>
      </c>
      <c r="B55" s="16" t="str">
        <f>'DOR Games'!B54</f>
        <v>06Apr10553</v>
      </c>
      <c r="C55" s="46">
        <f>'DOR Games'!AI54</f>
        <v>4.6399999999999997</v>
      </c>
      <c r="F55" s="16">
        <v>39629</v>
      </c>
      <c r="G55" s="21" t="s">
        <v>416</v>
      </c>
      <c r="H55" s="21">
        <v>15</v>
      </c>
    </row>
    <row r="56" spans="1:8" x14ac:dyDescent="0.25">
      <c r="A56" s="16">
        <f>'DOR Games'!A55</f>
        <v>38862</v>
      </c>
      <c r="B56" s="16" t="str">
        <f>'DOR Games'!B55</f>
        <v>06May10736</v>
      </c>
      <c r="C56" s="46">
        <f>'DOR Games'!AI55</f>
        <v>3.44</v>
      </c>
      <c r="F56" s="16">
        <v>39629</v>
      </c>
      <c r="G56" s="21" t="s">
        <v>417</v>
      </c>
      <c r="H56" s="21">
        <v>15</v>
      </c>
    </row>
    <row r="57" spans="1:8" x14ac:dyDescent="0.25">
      <c r="A57" s="16">
        <f>'DOR Games'!A56</f>
        <v>38956</v>
      </c>
      <c r="B57" s="16" t="str">
        <f>'DOR Games'!B56</f>
        <v>06Aug11139</v>
      </c>
      <c r="C57" s="46">
        <f>'DOR Games'!AI56</f>
        <v>7.04</v>
      </c>
      <c r="F57" s="16">
        <v>39629</v>
      </c>
      <c r="G57" s="21" t="s">
        <v>418</v>
      </c>
      <c r="H57" s="21">
        <v>15</v>
      </c>
    </row>
    <row r="58" spans="1:8" x14ac:dyDescent="0.25">
      <c r="A58" s="16">
        <f>'DOR Games'!A57</f>
        <v>39026</v>
      </c>
      <c r="B58" s="16" t="str">
        <f>'DOR Games'!B57</f>
        <v>06Nov11450</v>
      </c>
      <c r="C58" s="46">
        <f>'DOR Games'!AI57</f>
        <v>2.25</v>
      </c>
      <c r="F58" s="16">
        <v>39629</v>
      </c>
      <c r="G58" s="21" t="s">
        <v>419</v>
      </c>
      <c r="H58" s="21">
        <v>15</v>
      </c>
    </row>
    <row r="59" spans="1:8" x14ac:dyDescent="0.25">
      <c r="A59" s="16">
        <f>'DOR Games'!A58</f>
        <v>39026</v>
      </c>
      <c r="B59" s="16" t="str">
        <f>'DOR Games'!B58</f>
        <v>06Nov11449</v>
      </c>
      <c r="C59" s="46">
        <f>'DOR Games'!AI58</f>
        <v>2.84</v>
      </c>
      <c r="F59" s="16">
        <v>39629</v>
      </c>
      <c r="G59" s="21" t="s">
        <v>420</v>
      </c>
      <c r="H59" s="21">
        <v>15</v>
      </c>
    </row>
    <row r="60" spans="1:8" x14ac:dyDescent="0.25">
      <c r="A60" s="16">
        <f>'DOR Games'!A59</f>
        <v>39027</v>
      </c>
      <c r="B60" s="16" t="str">
        <f>'DOR Games'!B59</f>
        <v>06Nov11454</v>
      </c>
      <c r="C60" s="46">
        <f>'DOR Games'!AI59</f>
        <v>2.74</v>
      </c>
      <c r="F60" s="16">
        <v>39692</v>
      </c>
      <c r="G60" s="21" t="s">
        <v>421</v>
      </c>
      <c r="H60" s="21">
        <v>6</v>
      </c>
    </row>
    <row r="61" spans="1:8" x14ac:dyDescent="0.25">
      <c r="A61" s="16">
        <f>'DOR Games'!A60</f>
        <v>39097</v>
      </c>
      <c r="B61" s="16" t="str">
        <f>'DOR Games'!B60</f>
        <v>07Jan11778</v>
      </c>
      <c r="C61" s="46">
        <f>'DOR Games'!AI60</f>
        <v>7.2</v>
      </c>
      <c r="F61" s="16">
        <v>39728</v>
      </c>
      <c r="G61" s="21" t="s">
        <v>422</v>
      </c>
      <c r="H61" s="21">
        <v>15</v>
      </c>
    </row>
    <row r="62" spans="1:8" x14ac:dyDescent="0.25">
      <c r="A62" s="16">
        <f>'DOR Games'!A61</f>
        <v>39112</v>
      </c>
      <c r="B62" s="16" t="str">
        <f>'DOR Games'!B61</f>
        <v>07Jan11853</v>
      </c>
      <c r="C62" s="46">
        <f>'DOR Games'!AI61</f>
        <v>24.66</v>
      </c>
      <c r="F62" s="16">
        <v>39728</v>
      </c>
      <c r="G62" s="21" t="s">
        <v>423</v>
      </c>
      <c r="H62" s="21">
        <v>15</v>
      </c>
    </row>
    <row r="63" spans="1:8" x14ac:dyDescent="0.25">
      <c r="A63" s="16">
        <f>'DOR Games'!A62</f>
        <v>39117</v>
      </c>
      <c r="B63" s="16" t="str">
        <f>'DOR Games'!B62</f>
        <v>07Feb11877</v>
      </c>
      <c r="C63" s="46">
        <f>'DOR Games'!AI62</f>
        <v>5.76</v>
      </c>
      <c r="F63" s="16">
        <v>39728</v>
      </c>
      <c r="G63" s="21" t="s">
        <v>424</v>
      </c>
      <c r="H63" s="21">
        <v>15</v>
      </c>
    </row>
    <row r="64" spans="1:8" x14ac:dyDescent="0.25">
      <c r="A64" s="16">
        <f>'DOR Games'!A63</f>
        <v>39117</v>
      </c>
      <c r="B64" s="16" t="str">
        <f>'DOR Games'!B63</f>
        <v>07Feb11878</v>
      </c>
      <c r="C64" s="46">
        <f>'DOR Games'!AI63</f>
        <v>5.76</v>
      </c>
      <c r="F64" s="16">
        <v>39728</v>
      </c>
      <c r="G64" s="21" t="s">
        <v>425</v>
      </c>
      <c r="H64" s="21">
        <v>20</v>
      </c>
    </row>
    <row r="65" spans="1:8" x14ac:dyDescent="0.25">
      <c r="A65" s="16">
        <f>'DOR Games'!A64</f>
        <v>39207</v>
      </c>
      <c r="B65" s="16" t="str">
        <f>'DOR Games'!B64</f>
        <v>07May12270</v>
      </c>
      <c r="C65" s="46">
        <f>'DOR Games'!AI64</f>
        <v>23.1</v>
      </c>
      <c r="F65" s="16">
        <v>39786</v>
      </c>
      <c r="G65" s="21" t="s">
        <v>426</v>
      </c>
      <c r="H65" s="21">
        <v>20</v>
      </c>
    </row>
    <row r="66" spans="1:8" x14ac:dyDescent="0.25">
      <c r="A66" s="16">
        <f>'DOR Games'!A65</f>
        <v>39210</v>
      </c>
      <c r="B66" s="16" t="str">
        <f>'DOR Games'!B65</f>
        <v>07May12285</v>
      </c>
      <c r="C66" s="46">
        <f>'DOR Games'!AI65</f>
        <v>21.34</v>
      </c>
      <c r="F66" s="16">
        <v>39786</v>
      </c>
      <c r="G66" s="21" t="s">
        <v>427</v>
      </c>
      <c r="H66" s="21">
        <v>15</v>
      </c>
    </row>
    <row r="67" spans="1:8" x14ac:dyDescent="0.25">
      <c r="A67" s="16">
        <f>'DOR Games'!A66</f>
        <v>39424</v>
      </c>
      <c r="B67" s="16" t="str">
        <f>'DOR Games'!B66</f>
        <v>07Dec13212</v>
      </c>
      <c r="C67" s="46">
        <f>'DOR Games'!AI66</f>
        <v>2.46</v>
      </c>
      <c r="F67" s="16">
        <v>39797</v>
      </c>
      <c r="G67" s="21" t="s">
        <v>428</v>
      </c>
      <c r="H67" s="21">
        <v>10</v>
      </c>
    </row>
    <row r="68" spans="1:8" x14ac:dyDescent="0.25">
      <c r="A68" s="16">
        <f>'DOR Games'!A67</f>
        <v>39427</v>
      </c>
      <c r="B68" s="16" t="str">
        <f>'DOR Games'!B67</f>
        <v>07Dec13227</v>
      </c>
      <c r="C68" s="46">
        <f>'DOR Games'!AI67</f>
        <v>3.52</v>
      </c>
      <c r="F68" s="16">
        <v>39881</v>
      </c>
      <c r="G68" s="21" t="s">
        <v>429</v>
      </c>
      <c r="H68" s="21">
        <v>15</v>
      </c>
    </row>
    <row r="69" spans="1:8" x14ac:dyDescent="0.25">
      <c r="A69" s="16">
        <f>'DOR Games'!A68</f>
        <v>39445</v>
      </c>
      <c r="B69" s="16" t="str">
        <f>'DOR Games'!B68</f>
        <v>07Dec13309</v>
      </c>
      <c r="C69" s="46">
        <f>'DOR Games'!AI68</f>
        <v>9.1199999999999992</v>
      </c>
      <c r="F69" s="16">
        <v>39881</v>
      </c>
      <c r="G69" s="21" t="s">
        <v>430</v>
      </c>
      <c r="H69" s="21">
        <v>15</v>
      </c>
    </row>
    <row r="70" spans="1:8" x14ac:dyDescent="0.25">
      <c r="A70" s="16">
        <f>'DOR Games'!A69</f>
        <v>39624</v>
      </c>
      <c r="B70" s="16" t="str">
        <f>'DOR Games'!B69</f>
        <v>08Jun14159</v>
      </c>
      <c r="C70" s="46">
        <f>'DOR Games'!AI69</f>
        <v>6</v>
      </c>
      <c r="F70" s="16">
        <v>39881</v>
      </c>
      <c r="G70" s="21" t="s">
        <v>431</v>
      </c>
      <c r="H70" s="21">
        <v>15</v>
      </c>
    </row>
    <row r="71" spans="1:8" x14ac:dyDescent="0.25">
      <c r="A71" s="16">
        <f>'DOR Games'!A70</f>
        <v>39677</v>
      </c>
      <c r="B71" s="16" t="str">
        <f>'DOR Games'!B70</f>
        <v>08Aug14390</v>
      </c>
      <c r="C71" s="46">
        <f>'DOR Games'!AI70</f>
        <v>18.940000000000001</v>
      </c>
      <c r="F71" s="16">
        <v>39881</v>
      </c>
      <c r="G71" s="21" t="s">
        <v>432</v>
      </c>
      <c r="H71" s="21">
        <v>15</v>
      </c>
    </row>
    <row r="72" spans="1:8" x14ac:dyDescent="0.25">
      <c r="A72" s="16">
        <f>'DOR Games'!A71</f>
        <v>39795</v>
      </c>
      <c r="B72" s="16" t="str">
        <f>'DOR Games'!B71</f>
        <v>08Dec14895</v>
      </c>
      <c r="C72" s="46">
        <f>'DOR Games'!AI71</f>
        <v>4.08</v>
      </c>
      <c r="F72" s="16">
        <v>39881</v>
      </c>
      <c r="G72" s="21" t="s">
        <v>433</v>
      </c>
      <c r="H72" s="21">
        <v>20</v>
      </c>
    </row>
    <row r="73" spans="1:8" x14ac:dyDescent="0.25">
      <c r="A73" s="16">
        <f>'DOR Games'!A72</f>
        <v>39860</v>
      </c>
      <c r="B73" s="16" t="str">
        <f>'DOR Games'!B72</f>
        <v>09Feb15191</v>
      </c>
      <c r="C73" s="46">
        <f>'DOR Games'!AI72</f>
        <v>3</v>
      </c>
      <c r="F73" s="16">
        <v>39881</v>
      </c>
      <c r="G73" s="21" t="s">
        <v>434</v>
      </c>
      <c r="H73" s="21">
        <v>20</v>
      </c>
    </row>
    <row r="74" spans="1:8" x14ac:dyDescent="0.25">
      <c r="A74" s="16">
        <f>'DOR Games'!A73</f>
        <v>39874</v>
      </c>
      <c r="B74" s="16" t="str">
        <f>'DOR Games'!B73</f>
        <v>09Mar15251</v>
      </c>
      <c r="C74" s="46">
        <f>'DOR Games'!AI73</f>
        <v>3.3</v>
      </c>
      <c r="F74" s="16">
        <v>39881</v>
      </c>
      <c r="G74" s="21" t="s">
        <v>435</v>
      </c>
      <c r="H74" s="21">
        <v>20</v>
      </c>
    </row>
    <row r="75" spans="1:8" x14ac:dyDescent="0.25">
      <c r="A75" s="16">
        <f>'DOR Games'!A74</f>
        <v>40095</v>
      </c>
      <c r="B75" s="16" t="str">
        <f>'DOR Games'!B74</f>
        <v>09Oct16203</v>
      </c>
      <c r="C75" s="46">
        <f>'DOR Games'!AI74</f>
        <v>20.32</v>
      </c>
      <c r="F75" s="16">
        <v>39881</v>
      </c>
      <c r="G75" s="21" t="s">
        <v>436</v>
      </c>
      <c r="H75" s="21">
        <v>20</v>
      </c>
    </row>
    <row r="76" spans="1:8" x14ac:dyDescent="0.25">
      <c r="A76" s="16">
        <f>'DOR Games'!A75</f>
        <v>40192</v>
      </c>
      <c r="B76" s="16" t="str">
        <f>'DOR Games'!B75</f>
        <v>10Jan16558</v>
      </c>
      <c r="C76" s="46">
        <f>'DOR Games'!AI75</f>
        <v>2.5</v>
      </c>
      <c r="F76" s="16">
        <v>39898</v>
      </c>
      <c r="G76" s="21" t="s">
        <v>437</v>
      </c>
      <c r="H76" s="21">
        <v>0</v>
      </c>
    </row>
    <row r="77" spans="1:8" x14ac:dyDescent="0.25">
      <c r="A77" s="16">
        <f>'DOR Games'!A76</f>
        <v>40233</v>
      </c>
      <c r="B77" s="16" t="str">
        <f>'DOR Games'!B76</f>
        <v>10Feb16771</v>
      </c>
      <c r="C77" s="46">
        <f>'DOR Games'!AI76</f>
        <v>5.48</v>
      </c>
      <c r="F77" s="16">
        <v>39986</v>
      </c>
      <c r="G77" s="21" t="s">
        <v>438</v>
      </c>
      <c r="H77" s="21">
        <v>4</v>
      </c>
    </row>
    <row r="78" spans="1:8" x14ac:dyDescent="0.25">
      <c r="A78" s="16">
        <f>'DOR Games'!A77</f>
        <v>40240</v>
      </c>
      <c r="B78" s="16" t="str">
        <f>'DOR Games'!B77</f>
        <v>10Mar16809</v>
      </c>
      <c r="C78" s="46">
        <f>'DOR Games'!AI77</f>
        <v>5.48</v>
      </c>
      <c r="F78" s="16">
        <v>40134</v>
      </c>
      <c r="G78" s="21" t="s">
        <v>439</v>
      </c>
      <c r="H78" s="21">
        <v>160</v>
      </c>
    </row>
    <row r="79" spans="1:8" x14ac:dyDescent="0.25">
      <c r="A79" s="16">
        <f>'DOR Games'!A78</f>
        <v>40314</v>
      </c>
      <c r="B79" s="16" t="str">
        <f>'DOR Games'!B78</f>
        <v>10May17138</v>
      </c>
      <c r="C79" s="46">
        <f>'DOR Games'!AI78</f>
        <v>3</v>
      </c>
      <c r="F79" s="16">
        <v>40153</v>
      </c>
      <c r="G79" s="21" t="s">
        <v>440</v>
      </c>
      <c r="H79" s="21">
        <v>135</v>
      </c>
    </row>
    <row r="80" spans="1:8" x14ac:dyDescent="0.25">
      <c r="A80" s="16">
        <f>'DOR Games'!A79</f>
        <v>40394</v>
      </c>
      <c r="B80" s="16" t="str">
        <f>'DOR Games'!B79</f>
        <v>10Aug17461</v>
      </c>
      <c r="C80" s="46">
        <f>'DOR Games'!AI79</f>
        <v>4.92</v>
      </c>
      <c r="F80" s="16">
        <v>40153</v>
      </c>
      <c r="G80" s="21" t="s">
        <v>441</v>
      </c>
      <c r="H80" s="21">
        <v>20</v>
      </c>
    </row>
    <row r="81" spans="1:8" x14ac:dyDescent="0.25">
      <c r="A81" s="16">
        <f>'DOR Games'!A80</f>
        <v>40433</v>
      </c>
      <c r="B81" s="16" t="str">
        <f>'DOR Games'!B80</f>
        <v>10Sep17601</v>
      </c>
      <c r="C81" s="46">
        <f>'DOR Games'!AI80</f>
        <v>6.96</v>
      </c>
      <c r="F81" s="16">
        <v>40179</v>
      </c>
      <c r="G81" s="21" t="s">
        <v>442</v>
      </c>
      <c r="H81" s="21">
        <v>15</v>
      </c>
    </row>
    <row r="82" spans="1:8" x14ac:dyDescent="0.25">
      <c r="A82" s="16">
        <f>'DOR Games'!A81</f>
        <v>40497</v>
      </c>
      <c r="B82" s="16" t="str">
        <f>'DOR Games'!B81</f>
        <v>10Nov17787</v>
      </c>
      <c r="C82" s="46">
        <f>'DOR Games'!AI81</f>
        <v>18.420000000000002</v>
      </c>
      <c r="F82" s="16">
        <v>40179</v>
      </c>
      <c r="G82" s="21" t="s">
        <v>443</v>
      </c>
      <c r="H82" s="21">
        <v>20</v>
      </c>
    </row>
    <row r="83" spans="1:8" x14ac:dyDescent="0.25">
      <c r="A83" s="16">
        <f>'DOR Games'!A82</f>
        <v>40639</v>
      </c>
      <c r="B83" s="16" t="str">
        <f>'DOR Games'!B82</f>
        <v>11Apr18308</v>
      </c>
      <c r="C83" s="46">
        <f>'DOR Games'!AI82</f>
        <v>4.84</v>
      </c>
      <c r="F83" s="16">
        <v>40179</v>
      </c>
      <c r="G83" s="21" t="s">
        <v>444</v>
      </c>
      <c r="H83" s="21">
        <v>10</v>
      </c>
    </row>
    <row r="84" spans="1:8" x14ac:dyDescent="0.25">
      <c r="A84" s="16">
        <f>'DOR Games'!A83</f>
        <v>40727</v>
      </c>
      <c r="B84" s="16" t="str">
        <f>'DOR Games'!B83</f>
        <v>11Jul18634</v>
      </c>
      <c r="C84" s="46">
        <f>'DOR Games'!AI83</f>
        <v>8</v>
      </c>
      <c r="F84" s="16">
        <v>40247</v>
      </c>
      <c r="G84" s="21" t="s">
        <v>445</v>
      </c>
      <c r="H84" s="21">
        <v>30</v>
      </c>
    </row>
    <row r="85" spans="1:8" x14ac:dyDescent="0.25">
      <c r="A85" s="16">
        <f>'DOR Games'!A84</f>
        <v>40729</v>
      </c>
      <c r="B85" s="16" t="str">
        <f>'DOR Games'!B84</f>
        <v>11Jul18654</v>
      </c>
      <c r="C85" s="46">
        <f>'DOR Games'!AI84</f>
        <v>4.92</v>
      </c>
      <c r="F85" s="16">
        <v>40247</v>
      </c>
      <c r="G85" s="21" t="s">
        <v>446</v>
      </c>
      <c r="H85" s="21">
        <v>40</v>
      </c>
    </row>
    <row r="86" spans="1:8" x14ac:dyDescent="0.25">
      <c r="A86" s="16">
        <f>'DOR Games'!A85</f>
        <v>40812</v>
      </c>
      <c r="B86" s="16" t="str">
        <f>'DOR Games'!B85</f>
        <v>11Sep19047</v>
      </c>
      <c r="C86" s="46">
        <f>'DOR Games'!AI85</f>
        <v>12.96</v>
      </c>
      <c r="F86" s="16">
        <v>40302</v>
      </c>
      <c r="G86" s="21" t="s">
        <v>447</v>
      </c>
      <c r="H86" s="21">
        <v>30</v>
      </c>
    </row>
    <row r="87" spans="1:8" x14ac:dyDescent="0.25">
      <c r="A87" s="16">
        <f>'DOR Games'!A86</f>
        <v>40848</v>
      </c>
      <c r="B87" s="16" t="str">
        <f>'DOR Games'!B86</f>
        <v>11Nov19241</v>
      </c>
      <c r="C87" s="46">
        <f>'DOR Games'!AI86</f>
        <v>5.04</v>
      </c>
      <c r="F87" s="16">
        <v>40302</v>
      </c>
      <c r="G87" s="21" t="s">
        <v>448</v>
      </c>
      <c r="H87" s="21">
        <v>40</v>
      </c>
    </row>
    <row r="88" spans="1:8" x14ac:dyDescent="0.25">
      <c r="A88" s="16">
        <f>'DOR Games'!A87</f>
        <v>41018</v>
      </c>
      <c r="B88" s="16" t="str">
        <f>'DOR Games'!B87</f>
        <v>12Apr19756</v>
      </c>
      <c r="C88" s="46">
        <f>'DOR Games'!AI87</f>
        <v>7.92</v>
      </c>
      <c r="F88" s="16">
        <v>40351</v>
      </c>
      <c r="G88" s="21" t="s">
        <v>449</v>
      </c>
      <c r="H88" s="21">
        <v>20</v>
      </c>
    </row>
    <row r="89" spans="1:8" x14ac:dyDescent="0.25">
      <c r="A89" s="16">
        <f>'DOR Games'!A88</f>
        <v>41176</v>
      </c>
      <c r="B89" s="16" t="str">
        <f>'DOR Games'!B88</f>
        <v>12Sep20244</v>
      </c>
      <c r="C89" s="46">
        <f>'DOR Games'!AI88</f>
        <v>5.76</v>
      </c>
      <c r="F89" s="16">
        <v>40351</v>
      </c>
      <c r="G89" s="21" t="s">
        <v>450</v>
      </c>
      <c r="H89" s="21">
        <v>15</v>
      </c>
    </row>
    <row r="90" spans="1:8" x14ac:dyDescent="0.25">
      <c r="A90" s="16">
        <f>'DOR Games'!A89</f>
        <v>41239</v>
      </c>
      <c r="B90" s="16" t="str">
        <f>'DOR Games'!B89</f>
        <v>12Nov20420</v>
      </c>
      <c r="C90" s="46">
        <f>'DOR Games'!AI89</f>
        <v>29.34</v>
      </c>
      <c r="F90" s="16">
        <v>40368</v>
      </c>
      <c r="G90" s="21" t="s">
        <v>451</v>
      </c>
      <c r="H90" s="21">
        <v>20</v>
      </c>
    </row>
    <row r="91" spans="1:8" x14ac:dyDescent="0.25">
      <c r="A91" s="16">
        <f>'DOR Games'!A90</f>
        <v>41262</v>
      </c>
      <c r="B91" s="16" t="str">
        <f>'DOR Games'!B90</f>
        <v>12Dec20493</v>
      </c>
      <c r="C91" s="46">
        <f>'DOR Games'!AI90</f>
        <v>9.25</v>
      </c>
      <c r="F91" s="16">
        <v>40368</v>
      </c>
      <c r="G91" s="21" t="s">
        <v>452</v>
      </c>
      <c r="H91" s="21">
        <v>15</v>
      </c>
    </row>
    <row r="92" spans="1:8" x14ac:dyDescent="0.25">
      <c r="A92" s="16">
        <f>'DOR Games'!A91</f>
        <v>41264</v>
      </c>
      <c r="B92" s="16" t="str">
        <f>'DOR Games'!B91</f>
        <v>12Dec20507</v>
      </c>
      <c r="C92" s="46">
        <f>'DOR Games'!AI91</f>
        <v>16.32</v>
      </c>
      <c r="F92" s="16">
        <v>40412</v>
      </c>
      <c r="G92" s="21" t="s">
        <v>453</v>
      </c>
      <c r="H92" s="21">
        <v>15</v>
      </c>
    </row>
    <row r="93" spans="1:8" x14ac:dyDescent="0.25">
      <c r="A93" s="16">
        <f>'DOR Games'!A92</f>
        <v>41421</v>
      </c>
      <c r="B93" s="16" t="str">
        <f>'DOR Games'!B92</f>
        <v>13May21009</v>
      </c>
      <c r="C93" s="46">
        <f>'DOR Games'!AI92</f>
        <v>7.5</v>
      </c>
      <c r="F93" s="16">
        <v>40412</v>
      </c>
      <c r="G93" s="21" t="s">
        <v>454</v>
      </c>
      <c r="H93" s="21">
        <v>20</v>
      </c>
    </row>
    <row r="94" spans="1:8" x14ac:dyDescent="0.25">
      <c r="A94" s="16">
        <f>'DOR Games'!A93</f>
        <v>41473</v>
      </c>
      <c r="B94" s="16" t="str">
        <f>'DOR Games'!B93</f>
        <v>13Jul21175</v>
      </c>
      <c r="C94" s="46">
        <f>'DOR Games'!AI93</f>
        <v>5</v>
      </c>
      <c r="F94" s="16">
        <v>40438</v>
      </c>
      <c r="G94" s="21" t="s">
        <v>455</v>
      </c>
      <c r="H94" s="21">
        <v>10</v>
      </c>
    </row>
    <row r="95" spans="1:8" x14ac:dyDescent="0.25">
      <c r="A95" s="16">
        <f>'DOR Games'!A94</f>
        <v>41574</v>
      </c>
      <c r="B95" s="16" t="str">
        <f>'DOR Games'!B94</f>
        <v>13Oct21415</v>
      </c>
      <c r="C95" s="46">
        <f>'DOR Games'!AI94</f>
        <v>8.8000000000000007</v>
      </c>
      <c r="F95" s="16">
        <v>40439</v>
      </c>
      <c r="G95" s="21" t="s">
        <v>456</v>
      </c>
      <c r="H95" s="21">
        <v>20</v>
      </c>
    </row>
    <row r="96" spans="1:8" x14ac:dyDescent="0.25">
      <c r="A96" s="16">
        <f>'DOR Games'!A95</f>
        <v>41834</v>
      </c>
      <c r="B96" s="16" t="str">
        <f>'DOR Games'!B95</f>
        <v>14Jul21974</v>
      </c>
      <c r="C96" s="46">
        <f>'DOR Games'!AI95</f>
        <v>7.7</v>
      </c>
      <c r="F96" s="16">
        <v>40439</v>
      </c>
      <c r="G96" s="21" t="s">
        <v>457</v>
      </c>
      <c r="H96" s="21">
        <v>15</v>
      </c>
    </row>
    <row r="97" spans="1:8" x14ac:dyDescent="0.25">
      <c r="A97" s="16">
        <f>'DOR Games'!A96</f>
        <v>41846</v>
      </c>
      <c r="B97" s="16" t="str">
        <f>'DOR Games'!B96</f>
        <v>14Jul21987</v>
      </c>
      <c r="C97" s="46">
        <f>'DOR Games'!AI96</f>
        <v>6.61</v>
      </c>
      <c r="F97" s="16">
        <v>40461</v>
      </c>
      <c r="G97" s="21" t="s">
        <v>458</v>
      </c>
      <c r="H97" s="21">
        <v>2</v>
      </c>
    </row>
    <row r="98" spans="1:8" x14ac:dyDescent="0.25">
      <c r="A98" s="16">
        <f>'DOR Games'!A97</f>
        <v>41856</v>
      </c>
      <c r="B98" s="16" t="str">
        <f>'DOR Games'!B97</f>
        <v>14Aug22005</v>
      </c>
      <c r="C98" s="46">
        <f>'DOR Games'!AI97</f>
        <v>8.75</v>
      </c>
      <c r="F98" s="16">
        <v>40517</v>
      </c>
      <c r="G98" s="21" t="s">
        <v>459</v>
      </c>
      <c r="H98" s="21">
        <v>2</v>
      </c>
    </row>
    <row r="99" spans="1:8" x14ac:dyDescent="0.25">
      <c r="A99" s="16">
        <f>'DOR Games'!A98</f>
        <v>42234</v>
      </c>
      <c r="B99" s="16" t="str">
        <f>'DOR Games'!B98</f>
        <v>15Aug22547</v>
      </c>
      <c r="C99" s="46">
        <f>'DOR Games'!AI98</f>
        <v>9.68</v>
      </c>
      <c r="F99" s="16">
        <v>40540</v>
      </c>
      <c r="G99" s="21" t="s">
        <v>460</v>
      </c>
      <c r="H99" s="21">
        <v>30</v>
      </c>
    </row>
    <row r="100" spans="1:8" x14ac:dyDescent="0.25">
      <c r="A100" s="16">
        <f>'DOR Games'!A99</f>
        <v>42736</v>
      </c>
      <c r="B100" s="16" t="str">
        <f>'DOR Games'!B99</f>
        <v>17Jan23000</v>
      </c>
      <c r="C100" s="46">
        <f>'DOR Games'!AI99</f>
        <v>20.02</v>
      </c>
      <c r="F100" s="16">
        <v>40574</v>
      </c>
      <c r="G100" s="21" t="s">
        <v>461</v>
      </c>
      <c r="H100" s="21">
        <v>100</v>
      </c>
    </row>
    <row r="101" spans="1:8" x14ac:dyDescent="0.25">
      <c r="A101" s="16">
        <f>'DOR Games'!A100</f>
        <v>42910</v>
      </c>
      <c r="B101" s="16" t="str">
        <f>'DOR Games'!B100</f>
        <v>17Jun23110</v>
      </c>
      <c r="C101" s="46">
        <f>'DOR Games'!AI100</f>
        <v>16.5</v>
      </c>
      <c r="F101" s="16">
        <v>40616</v>
      </c>
      <c r="G101" s="21" t="s">
        <v>462</v>
      </c>
      <c r="H101" s="21">
        <v>20</v>
      </c>
    </row>
    <row r="102" spans="1:8" x14ac:dyDescent="0.25">
      <c r="A102" s="16">
        <f>'DOR Games'!A101</f>
        <v>42941</v>
      </c>
      <c r="B102" s="16" t="str">
        <f>'DOR Games'!B101</f>
        <v>17Jul23127</v>
      </c>
      <c r="C102" s="46">
        <f>'DOR Games'!AI101</f>
        <v>25.5</v>
      </c>
      <c r="F102" s="16">
        <v>40650</v>
      </c>
      <c r="G102" s="21" t="s">
        <v>463</v>
      </c>
      <c r="H102" s="21">
        <v>20</v>
      </c>
    </row>
    <row r="103" spans="1:8" x14ac:dyDescent="0.25">
      <c r="A103" s="16">
        <f>'DOR Games'!A102</f>
        <v>43590</v>
      </c>
      <c r="B103" s="16" t="str">
        <f>'DOR Games'!B102</f>
        <v>19May23682</v>
      </c>
      <c r="C103" s="46">
        <f>'DOR Games'!AI102</f>
        <v>7.2</v>
      </c>
      <c r="F103" s="16">
        <v>40678</v>
      </c>
      <c r="G103" s="21" t="s">
        <v>464</v>
      </c>
      <c r="H103" s="21">
        <v>20</v>
      </c>
    </row>
    <row r="104" spans="1:8" x14ac:dyDescent="0.25">
      <c r="A104" s="16"/>
      <c r="B104" s="16"/>
      <c r="C104" s="46"/>
      <c r="F104" s="16">
        <v>40708</v>
      </c>
      <c r="G104" s="21" t="s">
        <v>465</v>
      </c>
      <c r="H104" s="21">
        <v>20</v>
      </c>
    </row>
    <row r="105" spans="1:8" x14ac:dyDescent="0.25">
      <c r="A105" s="16"/>
      <c r="B105" s="16"/>
      <c r="C105" s="46"/>
      <c r="F105" s="16">
        <v>40765</v>
      </c>
      <c r="G105" s="21" t="s">
        <v>466</v>
      </c>
      <c r="H105" s="21">
        <v>20</v>
      </c>
    </row>
    <row r="106" spans="1:8" x14ac:dyDescent="0.25">
      <c r="A106" s="16"/>
      <c r="B106" s="16"/>
      <c r="C106" s="46"/>
      <c r="F106" s="16">
        <v>40831</v>
      </c>
      <c r="G106" s="21" t="s">
        <v>467</v>
      </c>
      <c r="H106" s="21">
        <v>3</v>
      </c>
    </row>
    <row r="107" spans="1:8" x14ac:dyDescent="0.25">
      <c r="A107" s="16"/>
      <c r="B107" s="16"/>
      <c r="C107" s="46"/>
      <c r="F107" s="16">
        <v>40847</v>
      </c>
      <c r="G107" s="21" t="s">
        <v>468</v>
      </c>
      <c r="H107" s="21">
        <v>80</v>
      </c>
    </row>
    <row r="108" spans="1:8" x14ac:dyDescent="0.25">
      <c r="A108" s="16"/>
      <c r="B108" s="16"/>
      <c r="C108" s="46"/>
      <c r="F108" s="16">
        <v>40857</v>
      </c>
      <c r="G108" s="21" t="s">
        <v>469</v>
      </c>
      <c r="H108" s="21">
        <v>10</v>
      </c>
    </row>
    <row r="109" spans="1:8" x14ac:dyDescent="0.25">
      <c r="A109" s="16"/>
      <c r="B109" s="16"/>
      <c r="C109" s="46"/>
      <c r="F109" s="16">
        <v>40857</v>
      </c>
      <c r="G109" s="21" t="s">
        <v>470</v>
      </c>
      <c r="H109" s="21">
        <v>20</v>
      </c>
    </row>
    <row r="110" spans="1:8" x14ac:dyDescent="0.25">
      <c r="A110" s="16"/>
      <c r="B110" s="16"/>
      <c r="C110" s="46"/>
      <c r="F110" s="16">
        <v>40857</v>
      </c>
      <c r="G110" s="21" t="s">
        <v>471</v>
      </c>
      <c r="H110" s="21">
        <v>10</v>
      </c>
    </row>
    <row r="111" spans="1:8" x14ac:dyDescent="0.25">
      <c r="A111" s="16"/>
      <c r="B111" s="16"/>
      <c r="C111" s="46"/>
      <c r="F111" s="16">
        <v>40857</v>
      </c>
      <c r="G111" s="21" t="s">
        <v>472</v>
      </c>
      <c r="H111" s="21">
        <v>10</v>
      </c>
    </row>
    <row r="112" spans="1:8" x14ac:dyDescent="0.25">
      <c r="A112" s="16"/>
      <c r="B112" s="16"/>
      <c r="C112" s="46"/>
      <c r="F112" s="16">
        <v>40857</v>
      </c>
      <c r="G112" s="21" t="s">
        <v>473</v>
      </c>
      <c r="H112" s="21">
        <v>0</v>
      </c>
    </row>
    <row r="113" spans="1:8" x14ac:dyDescent="0.25">
      <c r="A113" s="16"/>
      <c r="B113" s="16"/>
      <c r="C113" s="46"/>
      <c r="F113" s="16">
        <v>40875</v>
      </c>
      <c r="G113" s="21" t="s">
        <v>474</v>
      </c>
      <c r="H113" s="21">
        <v>20</v>
      </c>
    </row>
    <row r="114" spans="1:8" x14ac:dyDescent="0.25">
      <c r="A114" s="16"/>
      <c r="B114" s="16"/>
      <c r="C114" s="46"/>
      <c r="F114" s="16">
        <v>40879</v>
      </c>
      <c r="G114" s="21" t="s">
        <v>475</v>
      </c>
      <c r="H114" s="21">
        <v>20</v>
      </c>
    </row>
    <row r="115" spans="1:8" x14ac:dyDescent="0.25">
      <c r="A115" s="16"/>
      <c r="B115" s="16"/>
      <c r="C115" s="46"/>
      <c r="F115" s="16">
        <v>40921</v>
      </c>
      <c r="G115" s="21" t="s">
        <v>476</v>
      </c>
      <c r="H115" s="21">
        <v>0</v>
      </c>
    </row>
    <row r="116" spans="1:8" x14ac:dyDescent="0.25">
      <c r="A116" s="16"/>
      <c r="B116" s="16"/>
      <c r="C116" s="46"/>
      <c r="F116" s="16">
        <v>40922</v>
      </c>
      <c r="G116" s="21" t="s">
        <v>477</v>
      </c>
      <c r="H116" s="21">
        <v>20</v>
      </c>
    </row>
    <row r="117" spans="1:8" x14ac:dyDescent="0.25">
      <c r="A117" s="16"/>
      <c r="B117" s="16"/>
      <c r="C117" s="46"/>
      <c r="F117" s="16">
        <v>40925</v>
      </c>
      <c r="G117" s="21" t="s">
        <v>478</v>
      </c>
      <c r="H117" s="21">
        <v>20</v>
      </c>
    </row>
    <row r="118" spans="1:8" x14ac:dyDescent="0.25">
      <c r="A118" s="16"/>
      <c r="B118" s="16"/>
      <c r="C118" s="46"/>
      <c r="F118" s="16">
        <v>40951</v>
      </c>
      <c r="G118" s="21" t="s">
        <v>479</v>
      </c>
      <c r="H118" s="21">
        <v>3</v>
      </c>
    </row>
    <row r="119" spans="1:8" x14ac:dyDescent="0.25">
      <c r="A119" s="16"/>
      <c r="B119" s="16"/>
      <c r="C119" s="46"/>
      <c r="F119" s="16">
        <v>40993</v>
      </c>
      <c r="G119" s="21" t="s">
        <v>480</v>
      </c>
      <c r="H119" s="21">
        <v>0</v>
      </c>
    </row>
    <row r="120" spans="1:8" x14ac:dyDescent="0.25">
      <c r="A120" s="16"/>
      <c r="B120" s="16"/>
      <c r="C120" s="46"/>
      <c r="F120" s="16">
        <v>40993</v>
      </c>
      <c r="G120" s="21" t="s">
        <v>481</v>
      </c>
      <c r="H120" s="21">
        <v>20</v>
      </c>
    </row>
    <row r="121" spans="1:8" x14ac:dyDescent="0.25">
      <c r="A121" s="16"/>
      <c r="B121" s="16"/>
      <c r="C121" s="46"/>
      <c r="F121" s="16">
        <v>40993</v>
      </c>
      <c r="G121" s="21" t="s">
        <v>482</v>
      </c>
      <c r="H121" s="21">
        <v>20</v>
      </c>
    </row>
    <row r="122" spans="1:8" x14ac:dyDescent="0.25">
      <c r="A122" s="16"/>
      <c r="B122" s="16"/>
      <c r="C122" s="46"/>
      <c r="F122" s="16">
        <v>41033</v>
      </c>
      <c r="G122" s="21" t="s">
        <v>483</v>
      </c>
      <c r="H122" s="21">
        <v>20</v>
      </c>
    </row>
    <row r="123" spans="1:8" x14ac:dyDescent="0.25">
      <c r="A123" s="16"/>
      <c r="B123" s="16"/>
      <c r="C123" s="46"/>
      <c r="F123" s="16">
        <v>41033</v>
      </c>
      <c r="G123" s="21" t="s">
        <v>484</v>
      </c>
      <c r="H123" s="21">
        <v>20</v>
      </c>
    </row>
    <row r="124" spans="1:8" x14ac:dyDescent="0.25">
      <c r="A124" s="16"/>
      <c r="B124" s="16"/>
      <c r="C124" s="46"/>
      <c r="F124" s="16">
        <v>41061</v>
      </c>
      <c r="G124" s="21" t="s">
        <v>485</v>
      </c>
      <c r="H124" s="21">
        <v>20</v>
      </c>
    </row>
    <row r="125" spans="1:8" x14ac:dyDescent="0.25">
      <c r="A125" s="16"/>
      <c r="B125" s="16"/>
      <c r="C125" s="46"/>
      <c r="F125" s="16">
        <v>41105</v>
      </c>
      <c r="G125" s="21" t="s">
        <v>486</v>
      </c>
      <c r="H125" s="21">
        <v>20</v>
      </c>
    </row>
    <row r="126" spans="1:8" x14ac:dyDescent="0.25">
      <c r="A126" s="16"/>
      <c r="B126" s="16"/>
      <c r="C126" s="46"/>
      <c r="F126" s="16">
        <v>41130</v>
      </c>
      <c r="G126" s="21" t="s">
        <v>487</v>
      </c>
      <c r="H126" s="21">
        <v>20</v>
      </c>
    </row>
    <row r="127" spans="1:8" x14ac:dyDescent="0.25">
      <c r="A127" s="16"/>
      <c r="B127" s="16"/>
      <c r="C127" s="46"/>
      <c r="F127" s="16">
        <v>41171</v>
      </c>
      <c r="G127" s="21" t="s">
        <v>488</v>
      </c>
      <c r="H127" s="21">
        <v>20</v>
      </c>
    </row>
    <row r="128" spans="1:8" x14ac:dyDescent="0.25">
      <c r="A128" s="16"/>
      <c r="B128" s="16"/>
      <c r="C128" s="46"/>
      <c r="F128" s="16">
        <v>41188</v>
      </c>
      <c r="G128" s="21" t="s">
        <v>489</v>
      </c>
      <c r="H128" s="21">
        <v>10</v>
      </c>
    </row>
    <row r="129" spans="1:8" x14ac:dyDescent="0.25">
      <c r="A129" s="16"/>
      <c r="B129" s="16"/>
      <c r="C129" s="46"/>
      <c r="F129" s="16">
        <v>41188</v>
      </c>
      <c r="G129" s="21" t="s">
        <v>490</v>
      </c>
      <c r="H129" s="21">
        <v>20</v>
      </c>
    </row>
    <row r="130" spans="1:8" x14ac:dyDescent="0.25">
      <c r="A130" s="16"/>
      <c r="B130" s="16"/>
      <c r="C130" s="46"/>
      <c r="F130" s="16">
        <v>41188</v>
      </c>
      <c r="G130" s="21" t="s">
        <v>491</v>
      </c>
      <c r="H130" s="21">
        <v>20</v>
      </c>
    </row>
    <row r="131" spans="1:8" x14ac:dyDescent="0.25">
      <c r="A131" s="16"/>
      <c r="B131" s="16"/>
      <c r="C131" s="46"/>
      <c r="F131" s="16">
        <v>41360</v>
      </c>
      <c r="G131" s="21" t="s">
        <v>492</v>
      </c>
      <c r="H131" s="21">
        <v>100</v>
      </c>
    </row>
    <row r="132" spans="1:8" x14ac:dyDescent="0.25">
      <c r="A132" s="16"/>
      <c r="B132" s="16"/>
      <c r="C132" s="46"/>
      <c r="F132" s="16">
        <v>41559</v>
      </c>
      <c r="G132" s="21" t="s">
        <v>493</v>
      </c>
      <c r="H132" s="21">
        <v>0</v>
      </c>
    </row>
    <row r="133" spans="1:8" x14ac:dyDescent="0.25">
      <c r="A133" s="16"/>
      <c r="B133" s="16"/>
      <c r="C133" s="46"/>
      <c r="F133" s="16">
        <v>41898</v>
      </c>
      <c r="G133" s="21" t="s">
        <v>494</v>
      </c>
      <c r="H133" s="21">
        <v>96</v>
      </c>
    </row>
    <row r="134" spans="1:8" x14ac:dyDescent="0.25">
      <c r="A134" s="16"/>
      <c r="B134" s="16"/>
      <c r="C134" s="46"/>
      <c r="F134" s="16">
        <v>41957</v>
      </c>
      <c r="G134" s="21" t="s">
        <v>495</v>
      </c>
      <c r="H134" s="21">
        <v>0</v>
      </c>
    </row>
    <row r="135" spans="1:8" x14ac:dyDescent="0.25">
      <c r="A135" s="16"/>
      <c r="B135" s="16"/>
      <c r="C135" s="46"/>
      <c r="F135" s="16">
        <v>41964</v>
      </c>
      <c r="G135" s="21" t="s">
        <v>496</v>
      </c>
      <c r="H135" s="21">
        <v>10</v>
      </c>
    </row>
    <row r="136" spans="1:8" x14ac:dyDescent="0.25">
      <c r="A136" s="16"/>
      <c r="B136" s="16"/>
      <c r="C136" s="46"/>
      <c r="F136" s="16">
        <v>41997</v>
      </c>
      <c r="G136" s="21" t="s">
        <v>497</v>
      </c>
      <c r="H136" s="21">
        <v>300</v>
      </c>
    </row>
    <row r="137" spans="1:8" x14ac:dyDescent="0.25">
      <c r="A137" s="16"/>
      <c r="B137" s="16"/>
      <c r="C137" s="46"/>
      <c r="F137" s="16">
        <v>42006</v>
      </c>
      <c r="G137" s="21" t="s">
        <v>498</v>
      </c>
      <c r="H137" s="21">
        <v>30</v>
      </c>
    </row>
    <row r="138" spans="1:8" x14ac:dyDescent="0.25">
      <c r="A138" s="16"/>
      <c r="B138" s="16"/>
      <c r="C138" s="46"/>
      <c r="F138" s="16">
        <v>42009</v>
      </c>
      <c r="G138" s="21" t="s">
        <v>499</v>
      </c>
      <c r="H138" s="21">
        <v>15</v>
      </c>
    </row>
    <row r="139" spans="1:8" x14ac:dyDescent="0.25">
      <c r="A139" s="16"/>
      <c r="B139" s="16"/>
      <c r="C139" s="46"/>
      <c r="F139" s="16">
        <v>42072</v>
      </c>
      <c r="G139" s="21" t="s">
        <v>500</v>
      </c>
      <c r="H139" s="21">
        <v>10</v>
      </c>
    </row>
    <row r="140" spans="1:8" x14ac:dyDescent="0.25">
      <c r="A140" s="16"/>
      <c r="B140" s="16"/>
      <c r="C140" s="46"/>
      <c r="F140" s="16">
        <v>42094</v>
      </c>
      <c r="G140" s="21" t="s">
        <v>501</v>
      </c>
      <c r="H140" s="21">
        <v>15</v>
      </c>
    </row>
    <row r="141" spans="1:8" x14ac:dyDescent="0.25">
      <c r="A141" s="16"/>
      <c r="B141" s="16"/>
      <c r="C141" s="46"/>
      <c r="F141" s="16">
        <v>42094</v>
      </c>
      <c r="G141" s="21" t="s">
        <v>502</v>
      </c>
      <c r="H141" s="21">
        <v>15</v>
      </c>
    </row>
    <row r="142" spans="1:8" x14ac:dyDescent="0.25">
      <c r="A142" s="16"/>
      <c r="B142" s="16"/>
      <c r="C142" s="46"/>
      <c r="F142" s="16">
        <v>42214</v>
      </c>
      <c r="G142" s="21" t="s">
        <v>503</v>
      </c>
      <c r="H142" s="21">
        <v>75</v>
      </c>
    </row>
    <row r="143" spans="1:8" x14ac:dyDescent="0.25">
      <c r="A143" s="16"/>
      <c r="B143" s="16"/>
      <c r="C143" s="46"/>
      <c r="F143" s="16">
        <v>42286</v>
      </c>
      <c r="G143" s="21" t="s">
        <v>504</v>
      </c>
      <c r="H143" s="21">
        <v>10</v>
      </c>
    </row>
    <row r="144" spans="1:8" x14ac:dyDescent="0.25">
      <c r="A144" s="16"/>
      <c r="B144" s="16"/>
      <c r="C144" s="46"/>
      <c r="F144" s="16">
        <v>42286</v>
      </c>
      <c r="G144" s="21" t="s">
        <v>505</v>
      </c>
      <c r="H144" s="21">
        <v>5</v>
      </c>
    </row>
    <row r="145" spans="1:8" x14ac:dyDescent="0.25">
      <c r="A145" s="16"/>
      <c r="B145" s="16"/>
      <c r="C145" s="46"/>
      <c r="F145" s="16">
        <v>42288</v>
      </c>
      <c r="G145" s="21" t="s">
        <v>506</v>
      </c>
      <c r="H145" s="21">
        <v>10</v>
      </c>
    </row>
    <row r="146" spans="1:8" x14ac:dyDescent="0.25">
      <c r="A146" s="16"/>
      <c r="B146" s="16"/>
      <c r="C146" s="46"/>
      <c r="F146" s="16">
        <v>42290</v>
      </c>
      <c r="G146" s="21" t="s">
        <v>507</v>
      </c>
      <c r="H146" s="21">
        <v>10</v>
      </c>
    </row>
    <row r="147" spans="1:8" x14ac:dyDescent="0.25">
      <c r="A147" s="16"/>
      <c r="B147" s="16"/>
      <c r="C147" s="46"/>
      <c r="F147" s="16">
        <v>42309</v>
      </c>
      <c r="G147" s="21" t="s">
        <v>508</v>
      </c>
      <c r="H147" s="21">
        <v>30</v>
      </c>
    </row>
    <row r="148" spans="1:8" x14ac:dyDescent="0.25">
      <c r="A148" s="16"/>
      <c r="B148" s="16"/>
      <c r="C148" s="46"/>
      <c r="F148" s="16">
        <v>42408</v>
      </c>
      <c r="G148" s="21" t="s">
        <v>509</v>
      </c>
      <c r="H148" s="21">
        <v>10</v>
      </c>
    </row>
    <row r="149" spans="1:8" x14ac:dyDescent="0.25">
      <c r="A149" s="16"/>
      <c r="B149" s="16"/>
      <c r="C149" s="46"/>
      <c r="F149" s="16">
        <v>42416</v>
      </c>
      <c r="G149" s="21" t="s">
        <v>510</v>
      </c>
      <c r="H149" s="21">
        <v>20</v>
      </c>
    </row>
    <row r="150" spans="1:8" x14ac:dyDescent="0.25">
      <c r="A150" s="16"/>
      <c r="B150" s="16"/>
      <c r="C150" s="46"/>
      <c r="F150" s="16">
        <v>42443</v>
      </c>
      <c r="G150" s="21" t="s">
        <v>511</v>
      </c>
      <c r="H150" s="21">
        <v>20</v>
      </c>
    </row>
    <row r="151" spans="1:8" x14ac:dyDescent="0.25">
      <c r="A151" s="16"/>
      <c r="B151" s="16"/>
      <c r="C151" s="46"/>
      <c r="F151" s="16">
        <v>42499</v>
      </c>
      <c r="G151" s="21" t="s">
        <v>512</v>
      </c>
      <c r="H151" s="21">
        <v>30</v>
      </c>
    </row>
    <row r="152" spans="1:8" x14ac:dyDescent="0.25">
      <c r="A152" s="16"/>
      <c r="B152" s="16"/>
      <c r="C152" s="46"/>
      <c r="F152" s="16">
        <v>42556</v>
      </c>
      <c r="G152" s="21" t="s">
        <v>513</v>
      </c>
      <c r="H152" s="21">
        <v>5</v>
      </c>
    </row>
    <row r="153" spans="1:8" x14ac:dyDescent="0.25">
      <c r="A153" s="16"/>
      <c r="B153" s="16"/>
      <c r="C153" s="46"/>
      <c r="F153" s="16">
        <v>42685</v>
      </c>
      <c r="G153" s="21" t="s">
        <v>514</v>
      </c>
      <c r="H153" s="21">
        <v>20</v>
      </c>
    </row>
    <row r="154" spans="1:8" x14ac:dyDescent="0.25">
      <c r="A154" s="16"/>
      <c r="B154" s="16"/>
      <c r="C154" s="46"/>
      <c r="F154" s="16">
        <v>42685</v>
      </c>
      <c r="G154" s="21" t="s">
        <v>515</v>
      </c>
      <c r="H154" s="21">
        <v>30</v>
      </c>
    </row>
    <row r="155" spans="1:8" x14ac:dyDescent="0.25">
      <c r="A155" s="16"/>
      <c r="B155" s="16"/>
      <c r="C155" s="46"/>
      <c r="F155" s="16">
        <v>42883</v>
      </c>
      <c r="G155" s="21" t="s">
        <v>516</v>
      </c>
      <c r="H155" s="21">
        <v>60</v>
      </c>
    </row>
    <row r="156" spans="1:8" x14ac:dyDescent="0.25">
      <c r="A156" s="16"/>
      <c r="B156" s="16"/>
      <c r="C156" s="46"/>
      <c r="F156" s="16">
        <v>43072</v>
      </c>
      <c r="G156" s="21" t="s">
        <v>517</v>
      </c>
      <c r="H156" s="21">
        <v>50</v>
      </c>
    </row>
    <row r="157" spans="1:8" x14ac:dyDescent="0.25">
      <c r="A157" s="16"/>
      <c r="B157" s="16"/>
      <c r="C157" s="46"/>
      <c r="F157" s="16">
        <v>43072</v>
      </c>
      <c r="G157" s="21" t="s">
        <v>518</v>
      </c>
      <c r="H157" s="21">
        <v>30</v>
      </c>
    </row>
    <row r="158" spans="1:8" x14ac:dyDescent="0.25">
      <c r="A158" s="16"/>
      <c r="B158" s="16"/>
      <c r="C158" s="46"/>
      <c r="F158" s="16">
        <v>43128</v>
      </c>
      <c r="G158" s="21" t="s">
        <v>519</v>
      </c>
      <c r="H158" s="21">
        <v>75</v>
      </c>
    </row>
    <row r="159" spans="1:8" x14ac:dyDescent="0.25">
      <c r="A159" s="16"/>
      <c r="B159" s="16"/>
      <c r="C159" s="46"/>
      <c r="F159" s="16">
        <v>43288</v>
      </c>
      <c r="G159" s="21" t="s">
        <v>520</v>
      </c>
      <c r="H159" s="21">
        <v>40</v>
      </c>
    </row>
    <row r="160" spans="1:8" x14ac:dyDescent="0.25">
      <c r="A160" s="16"/>
      <c r="B160" s="16"/>
      <c r="C160" s="46"/>
      <c r="F160" s="16">
        <v>43393</v>
      </c>
      <c r="G160" s="21" t="s">
        <v>521</v>
      </c>
      <c r="H160" s="21">
        <v>75</v>
      </c>
    </row>
    <row r="161" spans="1:8" x14ac:dyDescent="0.25">
      <c r="A161" s="16"/>
      <c r="B161" s="16"/>
      <c r="C161" s="46"/>
      <c r="F161" s="16">
        <v>43453</v>
      </c>
      <c r="G161" s="21" t="s">
        <v>522</v>
      </c>
      <c r="H161" s="21">
        <v>80</v>
      </c>
    </row>
    <row r="162" spans="1:8" x14ac:dyDescent="0.25">
      <c r="A162" s="16"/>
      <c r="B162" s="16"/>
      <c r="C162" s="46"/>
      <c r="F162" s="16">
        <v>43772</v>
      </c>
      <c r="G162" s="21" t="s">
        <v>523</v>
      </c>
      <c r="H162" s="21">
        <v>70</v>
      </c>
    </row>
    <row r="163" spans="1:8" x14ac:dyDescent="0.25">
      <c r="A163" s="16"/>
      <c r="B163" s="16"/>
      <c r="C163" s="46"/>
      <c r="F163" s="16">
        <v>43847</v>
      </c>
      <c r="G163" s="21" t="s">
        <v>524</v>
      </c>
      <c r="H163" s="21">
        <v>75</v>
      </c>
    </row>
    <row r="164" spans="1:8" x14ac:dyDescent="0.25">
      <c r="A164" s="16"/>
      <c r="B164" s="16"/>
      <c r="C164" s="46"/>
      <c r="F164" s="16">
        <v>43993</v>
      </c>
      <c r="G164" s="21" t="s">
        <v>525</v>
      </c>
      <c r="H164" s="21">
        <v>70</v>
      </c>
    </row>
    <row r="165" spans="1:8" x14ac:dyDescent="0.25">
      <c r="A165" s="16"/>
      <c r="B165" s="16"/>
      <c r="C165" s="46"/>
      <c r="F165" s="16">
        <v>44199</v>
      </c>
      <c r="G165" s="21" t="s">
        <v>526</v>
      </c>
      <c r="H165" s="21">
        <v>2</v>
      </c>
    </row>
    <row r="166" spans="1:8" x14ac:dyDescent="0.25">
      <c r="A166" s="16"/>
      <c r="B166" s="16"/>
      <c r="C166" s="46"/>
      <c r="F166" s="16">
        <v>44213</v>
      </c>
      <c r="G166" s="21" t="s">
        <v>527</v>
      </c>
      <c r="H166" s="21">
        <v>10</v>
      </c>
    </row>
    <row r="167" spans="1:8" x14ac:dyDescent="0.25">
      <c r="A167" s="16"/>
      <c r="B167" s="16"/>
      <c r="C167" s="46"/>
      <c r="F167" s="16">
        <v>44293</v>
      </c>
      <c r="G167" s="21" t="s">
        <v>528</v>
      </c>
      <c r="H167" s="21">
        <v>4</v>
      </c>
    </row>
    <row r="168" spans="1:8" x14ac:dyDescent="0.25">
      <c r="A168" s="16"/>
      <c r="B168" s="16"/>
      <c r="C168" s="46"/>
      <c r="F168" s="16">
        <v>44297</v>
      </c>
      <c r="G168" s="21" t="s">
        <v>529</v>
      </c>
      <c r="H168" s="21">
        <v>20</v>
      </c>
    </row>
    <row r="169" spans="1:8" x14ac:dyDescent="0.25">
      <c r="A169" s="16"/>
      <c r="B169" s="16"/>
      <c r="C169" s="46"/>
      <c r="F169" s="16">
        <v>44297</v>
      </c>
      <c r="G169" s="21" t="s">
        <v>530</v>
      </c>
      <c r="H169" s="21">
        <v>20</v>
      </c>
    </row>
    <row r="170" spans="1:8" x14ac:dyDescent="0.25">
      <c r="A170" s="16"/>
      <c r="B170" s="16"/>
      <c r="C170" s="46"/>
      <c r="F170" s="16">
        <v>44297</v>
      </c>
      <c r="G170" s="21" t="s">
        <v>531</v>
      </c>
      <c r="H170" s="21">
        <v>20</v>
      </c>
    </row>
    <row r="171" spans="1:8" x14ac:dyDescent="0.25">
      <c r="A171" s="16"/>
      <c r="B171" s="16"/>
      <c r="C171" s="46"/>
      <c r="F171" s="16">
        <v>44297</v>
      </c>
      <c r="G171" s="21" t="s">
        <v>532</v>
      </c>
      <c r="H171" s="21">
        <v>20</v>
      </c>
    </row>
    <row r="172" spans="1:8" x14ac:dyDescent="0.25">
      <c r="A172" s="16"/>
      <c r="B172" s="16"/>
      <c r="C172" s="46"/>
      <c r="F172" s="16">
        <v>44297</v>
      </c>
      <c r="G172" s="21" t="s">
        <v>533</v>
      </c>
      <c r="H172" s="21">
        <v>20</v>
      </c>
    </row>
    <row r="173" spans="1:8" x14ac:dyDescent="0.25">
      <c r="A173" s="16"/>
      <c r="B173" s="16"/>
      <c r="C173" s="46"/>
      <c r="F173" s="16">
        <v>44297</v>
      </c>
      <c r="G173" s="21" t="s">
        <v>534</v>
      </c>
      <c r="H173" s="21">
        <v>20</v>
      </c>
    </row>
    <row r="174" spans="1:8" x14ac:dyDescent="0.25">
      <c r="A174" s="16"/>
      <c r="B174" s="16"/>
      <c r="C174" s="46"/>
      <c r="F174" s="16">
        <v>44297</v>
      </c>
      <c r="G174" s="21" t="s">
        <v>535</v>
      </c>
      <c r="H174" s="21">
        <v>20</v>
      </c>
    </row>
    <row r="175" spans="1:8" x14ac:dyDescent="0.25">
      <c r="A175" s="16"/>
      <c r="B175" s="16"/>
      <c r="C175" s="46"/>
      <c r="F175" s="16">
        <v>44297</v>
      </c>
      <c r="G175" s="21" t="s">
        <v>536</v>
      </c>
      <c r="H175" s="21">
        <v>20</v>
      </c>
    </row>
    <row r="176" spans="1:8" x14ac:dyDescent="0.25">
      <c r="A176" s="16"/>
      <c r="B176" s="16"/>
      <c r="C176" s="46"/>
      <c r="F176" s="16">
        <v>44297</v>
      </c>
      <c r="G176" s="21" t="s">
        <v>537</v>
      </c>
      <c r="H176" s="21">
        <v>0</v>
      </c>
    </row>
    <row r="177" spans="1:8" x14ac:dyDescent="0.25">
      <c r="A177" s="16"/>
      <c r="B177" s="16"/>
      <c r="C177" s="46"/>
      <c r="F177" s="16">
        <v>44297</v>
      </c>
      <c r="G177" s="21" t="s">
        <v>538</v>
      </c>
      <c r="H177" s="21">
        <v>0</v>
      </c>
    </row>
    <row r="178" spans="1:8" x14ac:dyDescent="0.25">
      <c r="A178" s="16"/>
      <c r="B178" s="16"/>
      <c r="C178" s="46"/>
      <c r="F178" s="16">
        <v>44297</v>
      </c>
      <c r="G178" s="21" t="s">
        <v>539</v>
      </c>
      <c r="H178" s="21">
        <v>0</v>
      </c>
    </row>
    <row r="179" spans="1:8" x14ac:dyDescent="0.25">
      <c r="A179" s="16"/>
      <c r="B179" s="16"/>
      <c r="C179" s="46"/>
      <c r="F179" s="16">
        <v>44297</v>
      </c>
      <c r="G179" s="21" t="s">
        <v>540</v>
      </c>
      <c r="H179" s="21">
        <v>0</v>
      </c>
    </row>
    <row r="180" spans="1:8" x14ac:dyDescent="0.25">
      <c r="A180" s="16"/>
      <c r="B180" s="16"/>
      <c r="C180" s="46"/>
      <c r="F180" s="16">
        <v>44297</v>
      </c>
      <c r="G180" s="21" t="s">
        <v>541</v>
      </c>
      <c r="H180" s="21">
        <v>0</v>
      </c>
    </row>
    <row r="181" spans="1:8" x14ac:dyDescent="0.25">
      <c r="A181" s="16"/>
      <c r="B181" s="16"/>
      <c r="C181" s="46"/>
      <c r="F181" s="16">
        <v>44297</v>
      </c>
      <c r="G181" s="21" t="s">
        <v>542</v>
      </c>
      <c r="H181" s="21">
        <v>0</v>
      </c>
    </row>
    <row r="182" spans="1:8" x14ac:dyDescent="0.25">
      <c r="A182" s="16"/>
      <c r="B182" s="16"/>
      <c r="C182" s="46"/>
      <c r="F182" s="16">
        <v>44297</v>
      </c>
      <c r="G182" s="21" t="s">
        <v>543</v>
      </c>
      <c r="H182" s="21">
        <v>0</v>
      </c>
    </row>
    <row r="183" spans="1:8" x14ac:dyDescent="0.25">
      <c r="A183" s="16"/>
      <c r="B183" s="16"/>
      <c r="C183" s="46"/>
      <c r="F183" s="16">
        <v>44297</v>
      </c>
      <c r="G183" s="21" t="s">
        <v>544</v>
      </c>
      <c r="H183" s="21">
        <v>0</v>
      </c>
    </row>
    <row r="184" spans="1:8" x14ac:dyDescent="0.25">
      <c r="A184" s="16"/>
      <c r="B184" s="16"/>
      <c r="C184" s="46"/>
      <c r="F184" s="16">
        <v>44297</v>
      </c>
      <c r="G184" s="21" t="s">
        <v>545</v>
      </c>
      <c r="H184" s="21">
        <v>0</v>
      </c>
    </row>
    <row r="185" spans="1:8" x14ac:dyDescent="0.25">
      <c r="A185" s="16"/>
      <c r="B185" s="16"/>
      <c r="C185" s="46"/>
      <c r="F185" s="16">
        <v>44297</v>
      </c>
      <c r="G185" s="21" t="s">
        <v>546</v>
      </c>
      <c r="H185" s="21">
        <v>0</v>
      </c>
    </row>
    <row r="186" spans="1:8" x14ac:dyDescent="0.25">
      <c r="A186" s="16"/>
      <c r="B186" s="16"/>
      <c r="C186" s="46"/>
      <c r="F186" s="16">
        <v>44297</v>
      </c>
      <c r="G186" s="21" t="s">
        <v>547</v>
      </c>
      <c r="H186" s="21">
        <v>0</v>
      </c>
    </row>
    <row r="187" spans="1:8" x14ac:dyDescent="0.25">
      <c r="A187" s="16"/>
      <c r="B187" s="16"/>
      <c r="C187" s="46"/>
      <c r="F187" s="16">
        <v>44297</v>
      </c>
      <c r="G187" s="21" t="s">
        <v>548</v>
      </c>
      <c r="H187" s="21">
        <v>20</v>
      </c>
    </row>
    <row r="188" spans="1:8" x14ac:dyDescent="0.25">
      <c r="A188" s="16"/>
      <c r="B188" s="16"/>
      <c r="C188" s="46"/>
      <c r="F188" s="16">
        <v>44297</v>
      </c>
      <c r="G188" s="21" t="s">
        <v>549</v>
      </c>
      <c r="H188" s="21">
        <v>20</v>
      </c>
    </row>
    <row r="189" spans="1:8" x14ac:dyDescent="0.25">
      <c r="A189" s="16"/>
      <c r="B189" s="16"/>
      <c r="C189" s="46"/>
      <c r="F189" s="16">
        <v>44297</v>
      </c>
      <c r="G189" s="21" t="s">
        <v>550</v>
      </c>
      <c r="H189" s="21">
        <v>10</v>
      </c>
    </row>
    <row r="190" spans="1:8" x14ac:dyDescent="0.25">
      <c r="A190" s="16"/>
      <c r="B190" s="16"/>
      <c r="C190" s="46"/>
      <c r="F190" s="16">
        <v>44297</v>
      </c>
      <c r="G190" s="21" t="s">
        <v>551</v>
      </c>
      <c r="H190" s="21">
        <v>10</v>
      </c>
    </row>
    <row r="191" spans="1:8" x14ac:dyDescent="0.25">
      <c r="A191" s="16"/>
      <c r="B191" s="16"/>
      <c r="C191" s="46"/>
      <c r="F191" s="16">
        <v>44297</v>
      </c>
      <c r="G191" s="21" t="s">
        <v>552</v>
      </c>
      <c r="H191" s="21">
        <v>10</v>
      </c>
    </row>
    <row r="192" spans="1:8" x14ac:dyDescent="0.25">
      <c r="A192" s="16"/>
      <c r="B192" s="16"/>
      <c r="C192" s="46"/>
      <c r="F192" s="16">
        <v>44297</v>
      </c>
      <c r="G192" s="21" t="s">
        <v>553</v>
      </c>
      <c r="H192" s="21">
        <v>10</v>
      </c>
    </row>
    <row r="193" spans="1:8" x14ac:dyDescent="0.25">
      <c r="A193" s="16"/>
      <c r="B193" s="16"/>
      <c r="C193" s="46"/>
      <c r="F193" s="16">
        <v>44297</v>
      </c>
      <c r="G193" s="21" t="s">
        <v>554</v>
      </c>
      <c r="H193" s="21">
        <v>10</v>
      </c>
    </row>
    <row r="194" spans="1:8" x14ac:dyDescent="0.25">
      <c r="A194" s="16"/>
      <c r="B194" s="16"/>
      <c r="C194" s="46"/>
      <c r="F194" s="16">
        <v>44297</v>
      </c>
      <c r="G194" s="21" t="s">
        <v>555</v>
      </c>
      <c r="H194" s="21">
        <v>10</v>
      </c>
    </row>
    <row r="195" spans="1:8" x14ac:dyDescent="0.25">
      <c r="A195" s="16"/>
      <c r="B195" s="16"/>
      <c r="C195" s="46"/>
      <c r="F195" s="16">
        <v>44297</v>
      </c>
      <c r="G195" s="21" t="s">
        <v>556</v>
      </c>
      <c r="H195" s="21">
        <v>10</v>
      </c>
    </row>
    <row r="196" spans="1:8" x14ac:dyDescent="0.25">
      <c r="A196" s="16"/>
      <c r="B196" s="16"/>
      <c r="C196" s="46"/>
      <c r="F196" s="16">
        <v>44297</v>
      </c>
      <c r="G196" s="21" t="s">
        <v>557</v>
      </c>
      <c r="H196" s="21">
        <v>10</v>
      </c>
    </row>
    <row r="197" spans="1:8" x14ac:dyDescent="0.25">
      <c r="A197" s="16"/>
      <c r="B197" s="16"/>
      <c r="C197" s="46"/>
      <c r="F197" s="16">
        <v>44297</v>
      </c>
      <c r="G197" s="21" t="s">
        <v>558</v>
      </c>
      <c r="H197" s="21">
        <v>10</v>
      </c>
    </row>
    <row r="198" spans="1:8" x14ac:dyDescent="0.25">
      <c r="A198" s="16"/>
      <c r="B198" s="16"/>
      <c r="C198" s="46"/>
      <c r="F198" s="16">
        <v>44297</v>
      </c>
      <c r="G198" s="21" t="s">
        <v>559</v>
      </c>
      <c r="H198" s="21">
        <v>10</v>
      </c>
    </row>
    <row r="199" spans="1:8" x14ac:dyDescent="0.25">
      <c r="A199" s="16"/>
      <c r="B199" s="16"/>
      <c r="C199" s="46"/>
      <c r="F199" s="16">
        <v>44297</v>
      </c>
      <c r="G199" s="21" t="s">
        <v>560</v>
      </c>
      <c r="H199" s="21">
        <v>10</v>
      </c>
    </row>
    <row r="200" spans="1:8" x14ac:dyDescent="0.25">
      <c r="A200" s="16"/>
      <c r="B200" s="16"/>
      <c r="C200" s="46"/>
      <c r="F200" s="16">
        <v>44297</v>
      </c>
      <c r="G200" s="21" t="s">
        <v>561</v>
      </c>
      <c r="H200" s="21">
        <v>10</v>
      </c>
    </row>
    <row r="201" spans="1:8" x14ac:dyDescent="0.25">
      <c r="A201" s="16"/>
      <c r="B201" s="16"/>
      <c r="C201" s="46"/>
      <c r="F201" s="16">
        <v>44297</v>
      </c>
      <c r="G201" t="s">
        <v>562</v>
      </c>
      <c r="H201">
        <v>10</v>
      </c>
    </row>
    <row r="202" spans="1:8" x14ac:dyDescent="0.25">
      <c r="A202" s="16"/>
      <c r="B202" s="16"/>
      <c r="C202" s="46"/>
      <c r="F202" s="16">
        <v>44297</v>
      </c>
      <c r="G202" t="s">
        <v>563</v>
      </c>
      <c r="H202">
        <v>10</v>
      </c>
    </row>
    <row r="203" spans="1:8" x14ac:dyDescent="0.25">
      <c r="A203" s="16"/>
      <c r="B203" s="16"/>
      <c r="C203" s="46"/>
      <c r="F203" s="16">
        <v>44297</v>
      </c>
      <c r="G203" t="s">
        <v>564</v>
      </c>
      <c r="H203">
        <v>10</v>
      </c>
    </row>
    <row r="204" spans="1:8" x14ac:dyDescent="0.25">
      <c r="A204" s="16"/>
      <c r="B204" s="16"/>
      <c r="C204" s="46"/>
      <c r="F204" s="16">
        <v>44297</v>
      </c>
      <c r="G204" t="s">
        <v>565</v>
      </c>
      <c r="H204">
        <v>10</v>
      </c>
    </row>
    <row r="205" spans="1:8" x14ac:dyDescent="0.25">
      <c r="A205" s="16"/>
      <c r="B205" s="16"/>
      <c r="C205" s="46"/>
      <c r="F205" s="16">
        <v>44297</v>
      </c>
      <c r="G205" t="s">
        <v>566</v>
      </c>
      <c r="H205">
        <v>10</v>
      </c>
    </row>
    <row r="206" spans="1:8" x14ac:dyDescent="0.25">
      <c r="A206" s="16"/>
      <c r="B206" s="16"/>
      <c r="C206" s="46"/>
      <c r="F206" s="16">
        <v>44297</v>
      </c>
      <c r="G206" t="s">
        <v>567</v>
      </c>
      <c r="H206">
        <v>10</v>
      </c>
    </row>
    <row r="207" spans="1:8" x14ac:dyDescent="0.25">
      <c r="A207" s="16"/>
      <c r="B207" s="16"/>
      <c r="C207" s="46"/>
      <c r="F207" s="16">
        <v>44297</v>
      </c>
      <c r="G207" t="s">
        <v>568</v>
      </c>
      <c r="H207">
        <v>10</v>
      </c>
    </row>
    <row r="208" spans="1:8" x14ac:dyDescent="0.25">
      <c r="A208" s="16"/>
      <c r="B208" s="16"/>
      <c r="C208" s="46"/>
      <c r="F208" s="16">
        <v>44388</v>
      </c>
      <c r="G208" t="s">
        <v>569</v>
      </c>
      <c r="H208">
        <v>9</v>
      </c>
    </row>
    <row r="209" spans="1:8" x14ac:dyDescent="0.25">
      <c r="A209" s="16"/>
      <c r="B209" s="16"/>
      <c r="C209" s="46"/>
      <c r="F209" s="16">
        <v>44483</v>
      </c>
      <c r="G209" t="s">
        <v>570</v>
      </c>
      <c r="H209">
        <v>2</v>
      </c>
    </row>
    <row r="210" spans="1:8" x14ac:dyDescent="0.25">
      <c r="A210" s="16"/>
      <c r="B210" s="16"/>
      <c r="C210" s="46"/>
      <c r="F210" s="16">
        <v>44516</v>
      </c>
      <c r="G210" t="s">
        <v>571</v>
      </c>
      <c r="H210">
        <v>2</v>
      </c>
    </row>
    <row r="211" spans="1:8" x14ac:dyDescent="0.25">
      <c r="A211" s="16"/>
      <c r="B211" s="16"/>
      <c r="C211" s="46"/>
      <c r="F211" s="16">
        <v>44578</v>
      </c>
      <c r="G211" t="s">
        <v>572</v>
      </c>
      <c r="H211">
        <v>0</v>
      </c>
    </row>
    <row r="212" spans="1:8" x14ac:dyDescent="0.25">
      <c r="A212" s="16"/>
      <c r="B212" s="16"/>
      <c r="C212" s="46"/>
      <c r="F212" s="16">
        <v>44578</v>
      </c>
      <c r="G212" t="s">
        <v>573</v>
      </c>
      <c r="H212">
        <v>0</v>
      </c>
    </row>
    <row r="213" spans="1:8" x14ac:dyDescent="0.25">
      <c r="A213" s="16"/>
      <c r="B213" s="16"/>
      <c r="C213" s="46"/>
      <c r="F213" s="16">
        <v>44677</v>
      </c>
      <c r="G213" t="s">
        <v>574</v>
      </c>
      <c r="H213">
        <v>2</v>
      </c>
    </row>
    <row r="214" spans="1:8" x14ac:dyDescent="0.25">
      <c r="A214" s="16"/>
      <c r="B214" s="16"/>
      <c r="C214" s="46"/>
      <c r="F214" s="16">
        <v>44748</v>
      </c>
      <c r="G214" t="s">
        <v>575</v>
      </c>
      <c r="H214">
        <v>2</v>
      </c>
    </row>
    <row r="215" spans="1:8" x14ac:dyDescent="0.25">
      <c r="A215" s="16"/>
      <c r="B215" s="16"/>
      <c r="C215" s="46"/>
      <c r="F215" s="16">
        <v>44925</v>
      </c>
      <c r="G215" t="s">
        <v>576</v>
      </c>
      <c r="H215">
        <v>2</v>
      </c>
    </row>
    <row r="216" spans="1:8" x14ac:dyDescent="0.25">
      <c r="A216" s="16"/>
      <c r="B216" s="16"/>
      <c r="C216" s="46"/>
      <c r="F216" s="16">
        <v>45016</v>
      </c>
      <c r="G216" t="s">
        <v>577</v>
      </c>
      <c r="H216">
        <v>2</v>
      </c>
    </row>
    <row r="217" spans="1:8" x14ac:dyDescent="0.25">
      <c r="A217" s="16"/>
      <c r="B217" s="16"/>
      <c r="C217" s="46"/>
      <c r="F217" s="16">
        <v>45717</v>
      </c>
      <c r="G217" t="s">
        <v>578</v>
      </c>
      <c r="H217">
        <v>10</v>
      </c>
    </row>
    <row r="218" spans="1:8" x14ac:dyDescent="0.25">
      <c r="A218" s="16"/>
      <c r="B218" s="16"/>
      <c r="C218" s="46"/>
      <c r="F218" s="16">
        <v>45717</v>
      </c>
      <c r="G218" t="s">
        <v>579</v>
      </c>
      <c r="H218">
        <v>10</v>
      </c>
    </row>
    <row r="219" spans="1:8" x14ac:dyDescent="0.25">
      <c r="A219" s="16"/>
      <c r="B219" s="16"/>
      <c r="C219" s="46"/>
      <c r="F219" s="16">
        <v>45717</v>
      </c>
      <c r="G219" t="s">
        <v>580</v>
      </c>
      <c r="H219">
        <v>10</v>
      </c>
    </row>
    <row r="220" spans="1:8" x14ac:dyDescent="0.25">
      <c r="A220" s="16"/>
      <c r="B220" s="16"/>
      <c r="C220" s="46"/>
      <c r="F220" s="16">
        <v>45717</v>
      </c>
      <c r="G220" t="s">
        <v>581</v>
      </c>
      <c r="H220">
        <v>10</v>
      </c>
    </row>
    <row r="221" spans="1:8" x14ac:dyDescent="0.25">
      <c r="A221" s="16"/>
      <c r="B221" s="16"/>
      <c r="C221" s="46"/>
      <c r="F221" s="16">
        <v>45748</v>
      </c>
      <c r="G221" t="s">
        <v>663</v>
      </c>
      <c r="H221">
        <v>20</v>
      </c>
    </row>
    <row r="222" spans="1:8" x14ac:dyDescent="0.25">
      <c r="A222" s="16"/>
      <c r="B222" s="16"/>
      <c r="C222" s="46"/>
      <c r="F222" s="16">
        <v>45748</v>
      </c>
      <c r="G222" t="s">
        <v>664</v>
      </c>
      <c r="H222">
        <v>20</v>
      </c>
    </row>
    <row r="223" spans="1:8" x14ac:dyDescent="0.25">
      <c r="A223" s="16"/>
      <c r="B223" s="16"/>
      <c r="C223" s="46"/>
    </row>
    <row r="224" spans="1:8"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topLeftCell="A43" zoomScale="70" zoomScaleNormal="70" workbookViewId="0">
      <selection activeCell="H68" sqref="H68"/>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'Robert Weir'!A1</f>
        <v>Robert Weir</v>
      </c>
      <c r="BI1" s="14" t="s">
        <v>11</v>
      </c>
      <c r="BJ1" s="14" t="s">
        <v>12</v>
      </c>
      <c r="BK1" s="14" t="s">
        <v>5</v>
      </c>
      <c r="BL1" s="14" t="s">
        <v>14</v>
      </c>
      <c r="BM1" s="14" t="s">
        <v>15</v>
      </c>
    </row>
    <row r="2" spans="1:76" x14ac:dyDescent="0.25">
      <c r="A2" s="15">
        <v>37502</v>
      </c>
      <c r="B2" s="62" t="s">
        <v>179</v>
      </c>
      <c r="C2" t="s">
        <v>64</v>
      </c>
      <c r="D2" t="s">
        <v>180</v>
      </c>
      <c r="E2" t="s">
        <v>65</v>
      </c>
      <c r="F2" t="s">
        <v>181</v>
      </c>
      <c r="G2" t="s">
        <v>182</v>
      </c>
      <c r="H2" s="62" t="s">
        <v>183</v>
      </c>
      <c r="I2" t="s">
        <v>66</v>
      </c>
      <c r="J2" s="16">
        <v>37517</v>
      </c>
      <c r="K2" s="14">
        <v>12</v>
      </c>
      <c r="L2" s="14" t="s">
        <v>65</v>
      </c>
      <c r="M2" t="s">
        <v>3</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361</v>
      </c>
      <c r="BF2" t="s">
        <v>67</v>
      </c>
      <c r="BH2" t="s">
        <v>65</v>
      </c>
      <c r="BI2" s="14">
        <f>COUNTIFS($F$2:$F$4276,"*"&amp;$BC$1&amp;"*",$L$2:$L$4276,"USA",$M$2:$M$4276,"Major Victory",$I$2:$I$4276,"Battle")</f>
        <v>4</v>
      </c>
      <c r="BJ2" s="14">
        <f>COUNTIFS($F$2:$F$4276,"*"&amp;$BC$1&amp;"*",$L$2:$L$4276,"USA",$M$2:$M$4276,"Minor Victory",$I$2:$I$4276,"Battle")</f>
        <v>0</v>
      </c>
      <c r="BK2" s="14">
        <f>COUNTIFS($F$2:$F$4276,"*"&amp;$BC$1&amp;"*",$L$2:$L$4276,".",$I$2:$I$4276,"Battle")</f>
        <v>1</v>
      </c>
      <c r="BL2" s="14">
        <f>COUNTIFS($F$2:$F$4276,"*"&amp;$BC$1&amp;"*",$L$2:$L$4276,"CSA",$M$2:$M$4276,"Minor Victory",$I$2:$I$4276,"Battle")</f>
        <v>0</v>
      </c>
      <c r="BM2" s="14">
        <f>COUNTIFS($F$2:$F$4276,"*"&amp;$BC$1&amp;"*",$L$2:$L$4276,"CSA",$M$2:$M$4276,"Major Victory",$I$2:$I$4276,"Battle")</f>
        <v>0</v>
      </c>
      <c r="BO2">
        <f>SUM(BI4:BM4)</f>
        <v>41</v>
      </c>
      <c r="BP2" t="s">
        <v>68</v>
      </c>
    </row>
    <row r="3" spans="1:76" x14ac:dyDescent="0.25">
      <c r="A3" s="15">
        <v>37541</v>
      </c>
      <c r="B3" s="62" t="s">
        <v>184</v>
      </c>
      <c r="C3" t="s">
        <v>64</v>
      </c>
      <c r="D3" t="s">
        <v>180</v>
      </c>
      <c r="E3" t="s">
        <v>65</v>
      </c>
      <c r="F3" t="s">
        <v>185</v>
      </c>
      <c r="G3" t="s">
        <v>182</v>
      </c>
      <c r="H3" s="62" t="s">
        <v>186</v>
      </c>
      <c r="I3" t="s">
        <v>70</v>
      </c>
      <c r="J3" s="16">
        <v>37556</v>
      </c>
      <c r="K3" s="14">
        <v>12</v>
      </c>
      <c r="L3" s="14" t="s">
        <v>64</v>
      </c>
      <c r="M3" t="s">
        <v>4</v>
      </c>
      <c r="N3" s="14">
        <v>4.12</v>
      </c>
      <c r="O3" s="14">
        <v>2.88</v>
      </c>
      <c r="AI3" s="17">
        <f t="shared" ref="AI3:AI66" si="17">SUM(AJ3:BA3)</f>
        <v>4.12</v>
      </c>
      <c r="AJ3" s="18">
        <f t="shared" si="0"/>
        <v>4.12</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52</v>
      </c>
      <c r="BF3" t="s">
        <v>67</v>
      </c>
      <c r="BH3" t="s">
        <v>64</v>
      </c>
      <c r="BI3" s="14">
        <f>COUNTIFS($D$2:$D$4276,"*"&amp;$BC$1&amp;"*",$L$2:$L$4276,"CSA",$M$2:$M$4276,"Major Victory",$I$2:$I$4276,"Battle")</f>
        <v>15</v>
      </c>
      <c r="BJ3" s="14">
        <f>COUNTIFS($D$2:$D$4276,"*"&amp;$BC$1&amp;"*",$L$2:$L$4276,"CSA",$M$2:$M$4276,"Minor Victory",$I$2:$I$4276,"Battle")</f>
        <v>2</v>
      </c>
      <c r="BK3" s="14">
        <f>COUNTIFS($D$2:$D$4276,"*"&amp;$BC$1&amp;"*",$L$2:$L$4276,".",$I$2:$I$4276,"Battle")</f>
        <v>10</v>
      </c>
      <c r="BL3" s="14">
        <f>COUNTIFS($D$2:$D$4276,"*"&amp;$BC$1&amp;"*",$L$2:$L$4276,"USA",$M$2:$M$4276,"Minor Victory",$I$2:$I$4276,"Battle")</f>
        <v>3</v>
      </c>
      <c r="BM3" s="14">
        <f>COUNTIFS($D$2:$D$4276,"*"&amp;$BC$1&amp;"*",$L$2:$L$4276,"USA",$M$2:$M$4276,"Major Victory",$I$2:$I$4276,"Battle")</f>
        <v>6</v>
      </c>
      <c r="BO3" cm="1">
        <f t="array" ref="BO3">SUMPRODUCT(--EXACT($BP$3,$I$2:$I$4276))</f>
        <v>41</v>
      </c>
      <c r="BP3" t="s">
        <v>70</v>
      </c>
    </row>
    <row r="4" spans="1:76" x14ac:dyDescent="0.25">
      <c r="A4" s="15">
        <v>37544</v>
      </c>
      <c r="B4" s="62" t="s">
        <v>187</v>
      </c>
      <c r="C4" t="s">
        <v>64</v>
      </c>
      <c r="D4" t="s">
        <v>180</v>
      </c>
      <c r="E4" t="s">
        <v>65</v>
      </c>
      <c r="F4" t="s">
        <v>188</v>
      </c>
      <c r="G4" t="s">
        <v>182</v>
      </c>
      <c r="H4" s="62" t="s">
        <v>189</v>
      </c>
      <c r="I4" t="s">
        <v>70</v>
      </c>
      <c r="J4" s="16">
        <v>37588</v>
      </c>
      <c r="K4" s="14">
        <v>21</v>
      </c>
      <c r="L4" s="14" t="s">
        <v>65</v>
      </c>
      <c r="M4" t="s">
        <v>3</v>
      </c>
      <c r="N4" s="14">
        <v>4.62</v>
      </c>
      <c r="O4" s="14">
        <v>6.88</v>
      </c>
      <c r="AI4" s="17">
        <f t="shared" si="17"/>
        <v>4.62</v>
      </c>
      <c r="AJ4" s="18">
        <f t="shared" si="0"/>
        <v>4.62</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413</v>
      </c>
      <c r="BI4" s="14">
        <f>SUM(BI2:BI3)</f>
        <v>19</v>
      </c>
      <c r="BJ4" s="14">
        <f>SUM(BJ2:BJ3)</f>
        <v>2</v>
      </c>
      <c r="BK4" s="14">
        <f>SUM(BK2:BK3)</f>
        <v>11</v>
      </c>
      <c r="BL4" s="14">
        <f>SUM(BL2:BL3)</f>
        <v>3</v>
      </c>
      <c r="BM4" s="14">
        <f>SUM(BM2:BM3)</f>
        <v>6</v>
      </c>
    </row>
    <row r="5" spans="1:76" x14ac:dyDescent="0.25">
      <c r="A5" s="15">
        <v>37582</v>
      </c>
      <c r="B5" s="62" t="s">
        <v>190</v>
      </c>
      <c r="C5" t="s">
        <v>64</v>
      </c>
      <c r="D5" t="s">
        <v>180</v>
      </c>
      <c r="E5" t="s">
        <v>65</v>
      </c>
      <c r="F5" t="s">
        <v>191</v>
      </c>
      <c r="G5" t="s">
        <v>182</v>
      </c>
      <c r="H5" s="62" t="s">
        <v>183</v>
      </c>
      <c r="I5" t="s">
        <v>70</v>
      </c>
      <c r="J5" s="16">
        <v>37668</v>
      </c>
      <c r="K5" s="14">
        <v>33</v>
      </c>
      <c r="L5" s="14" t="s">
        <v>64</v>
      </c>
      <c r="M5" t="s">
        <v>3</v>
      </c>
      <c r="N5" s="14">
        <v>10.24</v>
      </c>
      <c r="O5" s="14">
        <v>7.26</v>
      </c>
      <c r="AI5" s="17">
        <f t="shared" si="17"/>
        <v>10.24</v>
      </c>
      <c r="AJ5" s="18">
        <f t="shared" si="0"/>
        <v>10.24</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37672</v>
      </c>
      <c r="B6" s="62" t="s">
        <v>192</v>
      </c>
      <c r="C6" t="s">
        <v>64</v>
      </c>
      <c r="D6" t="s">
        <v>180</v>
      </c>
      <c r="E6" t="s">
        <v>65</v>
      </c>
      <c r="F6" t="s">
        <v>193</v>
      </c>
      <c r="G6" t="s">
        <v>194</v>
      </c>
      <c r="H6" s="62" t="s">
        <v>195</v>
      </c>
      <c r="I6" t="s">
        <v>69</v>
      </c>
      <c r="J6" s="16">
        <v>37682</v>
      </c>
      <c r="K6" s="14">
        <v>12</v>
      </c>
      <c r="L6" s="14" t="s">
        <v>65</v>
      </c>
      <c r="M6" t="s">
        <v>3</v>
      </c>
      <c r="N6" s="14">
        <v>1.32</v>
      </c>
      <c r="O6" s="14">
        <v>2.1800000000000002</v>
      </c>
      <c r="AI6" s="17">
        <f t="shared" si="17"/>
        <v>1.32</v>
      </c>
      <c r="AJ6" s="18">
        <f t="shared" si="0"/>
        <v>1.32</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37701</v>
      </c>
      <c r="B7" s="62" t="s">
        <v>196</v>
      </c>
      <c r="C7" t="s">
        <v>64</v>
      </c>
      <c r="D7" t="s">
        <v>180</v>
      </c>
      <c r="E7" t="s">
        <v>65</v>
      </c>
      <c r="F7" t="s">
        <v>197</v>
      </c>
      <c r="G7" t="s">
        <v>182</v>
      </c>
      <c r="H7" s="62" t="s">
        <v>198</v>
      </c>
      <c r="I7" t="s">
        <v>70</v>
      </c>
      <c r="J7" s="16">
        <v>37733</v>
      </c>
      <c r="K7" s="14">
        <v>15</v>
      </c>
      <c r="L7" s="14" t="s">
        <v>65</v>
      </c>
      <c r="M7" t="s">
        <v>3</v>
      </c>
      <c r="N7" s="14">
        <v>3.3</v>
      </c>
      <c r="O7" s="14">
        <v>5.2</v>
      </c>
      <c r="AI7" s="17">
        <f t="shared" si="17"/>
        <v>3.3</v>
      </c>
      <c r="AJ7" s="18">
        <f t="shared" si="0"/>
        <v>3.3</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9</v>
      </c>
      <c r="BJ7" s="19">
        <f>COUNTIFS($F$2:$F$4276,"*"&amp;$BC$1&amp;"*",$L$2:$L$4276,"USA",$M$2:$M$4276,"Minor Victory",$I$2:$I$4276,"Maneuver")</f>
        <v>3</v>
      </c>
      <c r="BK7" s="19">
        <f>COUNTIFS($F$2:$F$4276,"*"&amp;$BC$1&amp;"*",$L$2:$L$4276,".",$I$2:$I$4276,"Maneuver")</f>
        <v>0</v>
      </c>
      <c r="BL7" s="19">
        <f>COUNTIFS($F$2:$F$4276,"*"&amp;$BC$1&amp;"*",$L$2:$L$4276,"CSA",$M$2:$M$4276,"Minor Victory",$I$2:$I$4276,"Maneuver")</f>
        <v>0</v>
      </c>
      <c r="BM7" s="19">
        <f>COUNTIFS($F$2:$F$4276,"*"&amp;$BC$1&amp;"*",$L$2:$L$4276,"CSA",$M$2:$M$4276,"Major Victory",$I$2:$I$4276,"Maneuver")</f>
        <v>3</v>
      </c>
      <c r="BO7">
        <f>SUM(BI9:BM9)</f>
        <v>31</v>
      </c>
      <c r="BP7" t="s">
        <v>68</v>
      </c>
    </row>
    <row r="8" spans="1:76" x14ac:dyDescent="0.25">
      <c r="A8" s="15">
        <v>37728</v>
      </c>
      <c r="B8" s="62" t="s">
        <v>340</v>
      </c>
      <c r="C8" t="s">
        <v>64</v>
      </c>
      <c r="D8" t="s">
        <v>200</v>
      </c>
      <c r="E8" t="s">
        <v>65</v>
      </c>
      <c r="F8" t="s">
        <v>180</v>
      </c>
      <c r="G8" t="s">
        <v>201</v>
      </c>
      <c r="H8" s="62" t="s">
        <v>205</v>
      </c>
      <c r="I8" t="s">
        <v>69</v>
      </c>
      <c r="J8" s="16">
        <v>37750</v>
      </c>
      <c r="K8" s="14">
        <v>16</v>
      </c>
      <c r="L8" s="14" t="s">
        <v>65</v>
      </c>
      <c r="M8" t="s">
        <v>3</v>
      </c>
      <c r="N8" s="14">
        <v>1.76</v>
      </c>
      <c r="O8" s="14">
        <v>2.74</v>
      </c>
      <c r="AI8" s="17">
        <f t="shared" si="17"/>
        <v>2.74</v>
      </c>
      <c r="AJ8" s="18">
        <f t="shared" si="0"/>
        <v>0</v>
      </c>
      <c r="AK8" s="18">
        <f t="shared" si="1"/>
        <v>2.74</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10</v>
      </c>
      <c r="BJ8" s="19">
        <f>COUNTIFS($D$2:$D$4276,"*"&amp;$BC$1&amp;"*",$L$2:$L$4276,"CSA",$M$2:$M$4276,"Minor Victory",$I$2:$I$4276,"Maneuver")</f>
        <v>1</v>
      </c>
      <c r="BK8" s="19">
        <f>COUNTIFS($D$2:$D$4276,"*"&amp;$BC$1&amp;"*",$L$2:$L$4276,".",$I$2:$I$4276,"Maneuver")</f>
        <v>3</v>
      </c>
      <c r="BL8" s="19">
        <f>COUNTIFS($D$2:$D$4276,"*"&amp;$BC$1&amp;"*",$L$2:$L$4276,"USA",$M$2:$M$4276,"Minor Victory",$I$2:$I$4276,"Maneuver")</f>
        <v>1</v>
      </c>
      <c r="BM8" s="19">
        <f>COUNTIFS($D$2:$D$4276,"*"&amp;$BC$1&amp;"*",$L$2:$L$4276,"USA",$M$2:$M$4276,"Major Victory",$I$2:$I$4276,"Maneuver")</f>
        <v>1</v>
      </c>
      <c r="BO8" cm="1">
        <f t="array" ref="BO8">SUMPRODUCT(--EXACT($BP$8,$I$2:$I$4276))</f>
        <v>31</v>
      </c>
      <c r="BP8" t="s">
        <v>69</v>
      </c>
    </row>
    <row r="9" spans="1:76" x14ac:dyDescent="0.25">
      <c r="A9" s="15">
        <v>37749</v>
      </c>
      <c r="B9" s="62" t="s">
        <v>199</v>
      </c>
      <c r="C9" t="s">
        <v>64</v>
      </c>
      <c r="D9" t="s">
        <v>180</v>
      </c>
      <c r="E9" t="s">
        <v>65</v>
      </c>
      <c r="F9" t="s">
        <v>200</v>
      </c>
      <c r="G9" t="s">
        <v>201</v>
      </c>
      <c r="H9" s="62" t="s">
        <v>202</v>
      </c>
      <c r="I9" t="s">
        <v>69</v>
      </c>
      <c r="J9" s="16">
        <v>37769</v>
      </c>
      <c r="K9" s="14">
        <v>20</v>
      </c>
      <c r="L9" s="14" t="s">
        <v>65</v>
      </c>
      <c r="M9" t="s">
        <v>4</v>
      </c>
      <c r="N9" s="14">
        <v>2.4</v>
      </c>
      <c r="O9" s="14">
        <v>3.1</v>
      </c>
      <c r="AI9" s="17">
        <f t="shared" si="17"/>
        <v>2.4</v>
      </c>
      <c r="AJ9" s="18">
        <f t="shared" si="0"/>
        <v>2.4</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19</v>
      </c>
      <c r="BJ9" s="19">
        <f>SUM(BJ7:BJ8)</f>
        <v>4</v>
      </c>
      <c r="BK9" s="19">
        <f>SUM(BK7:BK8)</f>
        <v>3</v>
      </c>
      <c r="BL9" s="19">
        <f>SUM(BL7:BL8)</f>
        <v>1</v>
      </c>
      <c r="BM9" s="19">
        <f>SUM(BM7:BM8)</f>
        <v>4</v>
      </c>
    </row>
    <row r="10" spans="1:76" x14ac:dyDescent="0.25">
      <c r="A10" s="15">
        <v>37785</v>
      </c>
      <c r="B10" s="62" t="s">
        <v>582</v>
      </c>
      <c r="C10" t="s">
        <v>64</v>
      </c>
      <c r="D10" t="s">
        <v>200</v>
      </c>
      <c r="E10" t="s">
        <v>65</v>
      </c>
      <c r="F10" t="s">
        <v>583</v>
      </c>
      <c r="G10" t="s">
        <v>194</v>
      </c>
      <c r="H10" s="62" t="s">
        <v>584</v>
      </c>
      <c r="I10" t="s">
        <v>84</v>
      </c>
      <c r="J10" s="16">
        <v>37860</v>
      </c>
      <c r="K10" s="14">
        <v>21</v>
      </c>
      <c r="L10" s="14" t="s">
        <v>65</v>
      </c>
      <c r="M10" t="s">
        <v>3</v>
      </c>
      <c r="N10" s="14">
        <v>4.62</v>
      </c>
      <c r="O10" s="14">
        <v>6.88</v>
      </c>
      <c r="P10" t="s">
        <v>64</v>
      </c>
      <c r="Q10" t="s">
        <v>180</v>
      </c>
      <c r="R10" t="s">
        <v>65</v>
      </c>
      <c r="S10" t="s">
        <v>197</v>
      </c>
      <c r="T10" t="s">
        <v>229</v>
      </c>
      <c r="V10" t="s">
        <v>229</v>
      </c>
      <c r="X10" t="s">
        <v>229</v>
      </c>
      <c r="Z10" t="s">
        <v>229</v>
      </c>
      <c r="AB10" t="s">
        <v>229</v>
      </c>
      <c r="AI10" s="17">
        <f t="shared" si="17"/>
        <v>4.62</v>
      </c>
      <c r="AJ10" s="18">
        <f t="shared" si="0"/>
        <v>0</v>
      </c>
      <c r="AK10" s="18">
        <f t="shared" si="1"/>
        <v>0</v>
      </c>
      <c r="AL10" s="18">
        <f t="shared" si="2"/>
        <v>4.62</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37797</v>
      </c>
      <c r="B11" s="62" t="s">
        <v>203</v>
      </c>
      <c r="C11" t="s">
        <v>64</v>
      </c>
      <c r="D11" t="s">
        <v>180</v>
      </c>
      <c r="E11" t="s">
        <v>65</v>
      </c>
      <c r="F11" t="s">
        <v>204</v>
      </c>
      <c r="G11" t="s">
        <v>201</v>
      </c>
      <c r="H11" s="62" t="s">
        <v>205</v>
      </c>
      <c r="I11" t="s">
        <v>69</v>
      </c>
      <c r="J11" s="16">
        <v>37836</v>
      </c>
      <c r="K11" s="14">
        <v>20</v>
      </c>
      <c r="L11" s="14" t="s">
        <v>64</v>
      </c>
      <c r="M11" t="s">
        <v>3</v>
      </c>
      <c r="N11" s="14">
        <v>3.3</v>
      </c>
      <c r="O11" s="14">
        <v>2.2000000000000002</v>
      </c>
      <c r="AI11" s="17">
        <f t="shared" si="17"/>
        <v>3.3</v>
      </c>
      <c r="AJ11" s="18">
        <f t="shared" si="0"/>
        <v>3.3</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37797</v>
      </c>
      <c r="B12" s="62" t="s">
        <v>341</v>
      </c>
      <c r="C12" t="s">
        <v>64</v>
      </c>
      <c r="D12" t="s">
        <v>204</v>
      </c>
      <c r="E12" t="s">
        <v>65</v>
      </c>
      <c r="F12" t="s">
        <v>180</v>
      </c>
      <c r="G12" t="s">
        <v>201</v>
      </c>
      <c r="H12" s="62" t="s">
        <v>205</v>
      </c>
      <c r="I12" t="s">
        <v>69</v>
      </c>
      <c r="J12" s="16">
        <v>37836</v>
      </c>
      <c r="K12" s="14">
        <v>20</v>
      </c>
      <c r="L12" s="14" t="s">
        <v>64</v>
      </c>
      <c r="M12" t="s">
        <v>3</v>
      </c>
      <c r="N12" s="14">
        <v>3.3</v>
      </c>
      <c r="O12" s="14">
        <v>2.2000000000000002</v>
      </c>
      <c r="AI12" s="17">
        <f t="shared" si="17"/>
        <v>2.2000000000000002</v>
      </c>
      <c r="AJ12" s="18">
        <f t="shared" si="0"/>
        <v>0</v>
      </c>
      <c r="AK12" s="18">
        <f t="shared" si="1"/>
        <v>2.2000000000000002</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7</v>
      </c>
      <c r="BV12" t="s">
        <v>11</v>
      </c>
    </row>
    <row r="13" spans="1:76" x14ac:dyDescent="0.25">
      <c r="A13" s="15">
        <v>37840</v>
      </c>
      <c r="B13" s="62" t="s">
        <v>206</v>
      </c>
      <c r="C13" t="s">
        <v>64</v>
      </c>
      <c r="D13" t="s">
        <v>180</v>
      </c>
      <c r="E13" t="s">
        <v>65</v>
      </c>
      <c r="F13" t="s">
        <v>207</v>
      </c>
      <c r="G13" t="s">
        <v>201</v>
      </c>
      <c r="H13" s="62" t="s">
        <v>208</v>
      </c>
      <c r="I13" t="s">
        <v>69</v>
      </c>
      <c r="J13" s="16">
        <v>37871</v>
      </c>
      <c r="K13" s="14">
        <v>30</v>
      </c>
      <c r="L13" s="14" t="s">
        <v>64</v>
      </c>
      <c r="M13" t="s">
        <v>3</v>
      </c>
      <c r="N13" s="14">
        <v>4.7</v>
      </c>
      <c r="O13" s="14">
        <v>3.3</v>
      </c>
      <c r="AI13" s="17">
        <f t="shared" si="17"/>
        <v>4.7</v>
      </c>
      <c r="AJ13" s="18">
        <f t="shared" si="0"/>
        <v>4.7</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5</v>
      </c>
      <c r="BV13" t="s">
        <v>12</v>
      </c>
    </row>
    <row r="14" spans="1:76" x14ac:dyDescent="0.25">
      <c r="A14" s="15">
        <v>37840</v>
      </c>
      <c r="B14" s="62" t="s">
        <v>342</v>
      </c>
      <c r="C14" t="s">
        <v>64</v>
      </c>
      <c r="D14" t="s">
        <v>207</v>
      </c>
      <c r="E14" t="s">
        <v>65</v>
      </c>
      <c r="F14" t="s">
        <v>180</v>
      </c>
      <c r="G14" t="s">
        <v>201</v>
      </c>
      <c r="H14" s="62" t="s">
        <v>208</v>
      </c>
      <c r="I14" t="s">
        <v>69</v>
      </c>
      <c r="J14" s="16">
        <v>37871</v>
      </c>
      <c r="K14" s="14">
        <v>30</v>
      </c>
      <c r="L14" s="14" t="s">
        <v>65</v>
      </c>
      <c r="M14" t="s">
        <v>3</v>
      </c>
      <c r="N14" s="14">
        <v>3.3</v>
      </c>
      <c r="O14" s="14">
        <v>4.7</v>
      </c>
      <c r="AI14" s="17">
        <f t="shared" si="17"/>
        <v>4.7</v>
      </c>
      <c r="AJ14" s="18">
        <f t="shared" si="0"/>
        <v>0</v>
      </c>
      <c r="AK14" s="18">
        <f t="shared" si="1"/>
        <v>4.7</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3</v>
      </c>
      <c r="BV14" t="s">
        <v>83</v>
      </c>
      <c r="BW14" cm="1">
        <f t="array" ref="BW14">SUMPRODUCT(--EXACT($BX$14,$I$2:$I$4276))</f>
        <v>25</v>
      </c>
      <c r="BX14" t="s">
        <v>84</v>
      </c>
    </row>
    <row r="15" spans="1:76" x14ac:dyDescent="0.25">
      <c r="A15" s="15">
        <v>37873</v>
      </c>
      <c r="B15" s="62" t="s">
        <v>209</v>
      </c>
      <c r="C15" t="s">
        <v>64</v>
      </c>
      <c r="D15" t="s">
        <v>180</v>
      </c>
      <c r="E15" t="s">
        <v>65</v>
      </c>
      <c r="F15" t="s">
        <v>210</v>
      </c>
      <c r="G15" t="s">
        <v>194</v>
      </c>
      <c r="H15" s="62" t="s">
        <v>211</v>
      </c>
      <c r="I15" t="s">
        <v>69</v>
      </c>
      <c r="J15" s="16">
        <v>37917</v>
      </c>
      <c r="K15" s="14">
        <v>12</v>
      </c>
      <c r="L15" s="14" t="s">
        <v>64</v>
      </c>
      <c r="M15" t="s">
        <v>3</v>
      </c>
      <c r="N15" s="14">
        <v>2.1800000000000002</v>
      </c>
      <c r="O15" s="14">
        <v>1.32</v>
      </c>
      <c r="AI15" s="17">
        <f t="shared" si="17"/>
        <v>2.1800000000000002</v>
      </c>
      <c r="AJ15" s="18">
        <f t="shared" si="0"/>
        <v>2.1800000000000002</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4</v>
      </c>
      <c r="BV15" t="s">
        <v>14</v>
      </c>
    </row>
    <row r="16" spans="1:76" x14ac:dyDescent="0.25">
      <c r="A16" s="15">
        <v>37873</v>
      </c>
      <c r="B16" s="62" t="s">
        <v>343</v>
      </c>
      <c r="C16" t="s">
        <v>64</v>
      </c>
      <c r="D16" t="s">
        <v>210</v>
      </c>
      <c r="E16" t="s">
        <v>65</v>
      </c>
      <c r="F16" t="s">
        <v>180</v>
      </c>
      <c r="G16" t="s">
        <v>194</v>
      </c>
      <c r="H16" s="62" t="s">
        <v>211</v>
      </c>
      <c r="I16" t="s">
        <v>69</v>
      </c>
      <c r="J16" s="16">
        <v>37917</v>
      </c>
      <c r="K16" s="14">
        <v>12</v>
      </c>
      <c r="L16" s="14" t="s">
        <v>65</v>
      </c>
      <c r="M16" t="s">
        <v>4</v>
      </c>
      <c r="N16" s="14">
        <v>1.44</v>
      </c>
      <c r="O16" s="14">
        <v>2.06</v>
      </c>
      <c r="AI16" s="17">
        <f t="shared" si="17"/>
        <v>2.06</v>
      </c>
      <c r="AJ16" s="18">
        <f t="shared" si="0"/>
        <v>0</v>
      </c>
      <c r="AK16" s="18">
        <f t="shared" si="1"/>
        <v>2.06</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3</v>
      </c>
      <c r="BU16">
        <f>SUM(BS15,BS20)</f>
        <v>6</v>
      </c>
      <c r="BV16" t="s">
        <v>15</v>
      </c>
    </row>
    <row r="17" spans="1:76" x14ac:dyDescent="0.25">
      <c r="A17" s="15">
        <v>37893</v>
      </c>
      <c r="B17" s="62" t="s">
        <v>212</v>
      </c>
      <c r="C17" t="s">
        <v>64</v>
      </c>
      <c r="D17" t="s">
        <v>180</v>
      </c>
      <c r="E17" t="s">
        <v>65</v>
      </c>
      <c r="F17" t="s">
        <v>213</v>
      </c>
      <c r="G17" t="s">
        <v>194</v>
      </c>
      <c r="H17" s="62" t="s">
        <v>211</v>
      </c>
      <c r="I17" t="s">
        <v>70</v>
      </c>
      <c r="J17" s="16">
        <v>37928</v>
      </c>
      <c r="K17" s="14">
        <v>12</v>
      </c>
      <c r="L17" s="14" t="s">
        <v>64</v>
      </c>
      <c r="M17" t="s">
        <v>3</v>
      </c>
      <c r="N17" s="14">
        <v>4.3600000000000003</v>
      </c>
      <c r="O17" s="14">
        <v>2.64</v>
      </c>
      <c r="AF17" s="20"/>
      <c r="AI17" s="17">
        <f t="shared" si="17"/>
        <v>4.3600000000000003</v>
      </c>
      <c r="AJ17" s="18">
        <f t="shared" si="0"/>
        <v>4.3600000000000003</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1</v>
      </c>
      <c r="BJ17" s="14"/>
      <c r="BK17" s="14">
        <f>COUNTIFS($Q$2:$Q$4276,"*"&amp;$BC$1&amp;"*",$L$2:$L$4276,"CSA",$M$2:$M$4276,"Major Victory",$I$2:$I$4276,"Multiplayer Battle",$P$2:$P$4276,"CSA")</f>
        <v>4</v>
      </c>
      <c r="BL17" s="14">
        <f>COUNTIFS($S$2:$S$4276,"*"&amp;$BC$1&amp;"*",$L$2:$L$4276,"CSA",$M$2:$M$4276,"Major Victory",$I$2:$I$4276,"Multiplayer Battle",$R$2:$R$4276,"CSA")</f>
        <v>2</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7</v>
      </c>
    </row>
    <row r="18" spans="1:76" x14ac:dyDescent="0.25">
      <c r="A18" s="15">
        <v>37893</v>
      </c>
      <c r="B18" s="62" t="s">
        <v>344</v>
      </c>
      <c r="C18" t="s">
        <v>64</v>
      </c>
      <c r="D18" t="s">
        <v>213</v>
      </c>
      <c r="E18" t="s">
        <v>65</v>
      </c>
      <c r="F18" t="s">
        <v>180</v>
      </c>
      <c r="G18" t="s">
        <v>194</v>
      </c>
      <c r="H18" s="62" t="s">
        <v>211</v>
      </c>
      <c r="I18" t="s">
        <v>70</v>
      </c>
      <c r="J18" s="16">
        <v>37928</v>
      </c>
      <c r="K18" s="14">
        <v>12</v>
      </c>
      <c r="L18" s="14" t="s">
        <v>65</v>
      </c>
      <c r="M18" t="s">
        <v>3</v>
      </c>
      <c r="N18" s="14">
        <v>2.64</v>
      </c>
      <c r="O18" s="14">
        <v>4.3600000000000003</v>
      </c>
      <c r="AF18" s="20"/>
      <c r="AI18" s="17">
        <f t="shared" si="17"/>
        <v>4.3600000000000003</v>
      </c>
      <c r="AJ18" s="18">
        <f t="shared" si="0"/>
        <v>0</v>
      </c>
      <c r="AK18" s="18">
        <f t="shared" si="1"/>
        <v>4.3600000000000003</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1</v>
      </c>
      <c r="BL18" s="14">
        <f>COUNTIFS($S$2:$S$4276,"*"&amp;$BC$1&amp;"*",$L$2:$L$4276,"CSA",$M$2:$M$4276,"Minor Victory",$I$2:$I$4276,"Multiplayer Battle",$R$2:$R$4276,"CSA")</f>
        <v>4</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5</v>
      </c>
    </row>
    <row r="19" spans="1:76" x14ac:dyDescent="0.25">
      <c r="A19" s="15">
        <v>37908</v>
      </c>
      <c r="B19" s="62" t="s">
        <v>214</v>
      </c>
      <c r="C19" t="s">
        <v>64</v>
      </c>
      <c r="D19" t="s">
        <v>180</v>
      </c>
      <c r="E19" t="s">
        <v>65</v>
      </c>
      <c r="F19" t="s">
        <v>215</v>
      </c>
      <c r="G19" t="s">
        <v>201</v>
      </c>
      <c r="H19" s="62" t="s">
        <v>216</v>
      </c>
      <c r="I19" t="s">
        <v>69</v>
      </c>
      <c r="J19" s="16">
        <v>37928</v>
      </c>
      <c r="K19" s="14">
        <v>14</v>
      </c>
      <c r="L19" s="14" t="s">
        <v>64</v>
      </c>
      <c r="M19" t="s">
        <v>3</v>
      </c>
      <c r="N19" s="14">
        <v>2.46</v>
      </c>
      <c r="O19" s="14">
        <v>1.54</v>
      </c>
      <c r="AF19" s="20"/>
      <c r="AI19" s="17">
        <f t="shared" si="17"/>
        <v>2.46</v>
      </c>
      <c r="AJ19" s="18">
        <f t="shared" si="0"/>
        <v>2.46</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3</v>
      </c>
      <c r="BL19" s="14">
        <f>COUNTIFS($S$2:$S$4276,"*"&amp;$BC$1&amp;"*",$L$2:$L$4276,"USA",$M$2:$M$4276,"Minor Victory",$I$2:$I$4276,"Multiplayer Battle",$R$2:$R$4276,"CSA")</f>
        <v>1</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4</v>
      </c>
    </row>
    <row r="20" spans="1:76" x14ac:dyDescent="0.25">
      <c r="A20" s="15">
        <v>37908</v>
      </c>
      <c r="B20" s="62" t="s">
        <v>345</v>
      </c>
      <c r="C20" t="s">
        <v>64</v>
      </c>
      <c r="D20" t="s">
        <v>215</v>
      </c>
      <c r="E20" t="s">
        <v>65</v>
      </c>
      <c r="F20" t="s">
        <v>180</v>
      </c>
      <c r="G20" t="s">
        <v>201</v>
      </c>
      <c r="H20" s="62" t="s">
        <v>216</v>
      </c>
      <c r="I20" t="s">
        <v>69</v>
      </c>
      <c r="J20" s="16">
        <v>37928</v>
      </c>
      <c r="K20" s="14">
        <v>14</v>
      </c>
      <c r="L20" s="14" t="s">
        <v>64</v>
      </c>
      <c r="M20" t="s">
        <v>3</v>
      </c>
      <c r="N20" s="14">
        <v>2.46</v>
      </c>
      <c r="O20" s="14">
        <v>1.54</v>
      </c>
      <c r="AF20" s="20"/>
      <c r="AI20" s="17">
        <f t="shared" si="17"/>
        <v>1.54</v>
      </c>
      <c r="AJ20" s="18">
        <f t="shared" si="0"/>
        <v>0</v>
      </c>
      <c r="AK20" s="18">
        <f t="shared" si="1"/>
        <v>1.54</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2</v>
      </c>
      <c r="BJ20" s="14"/>
      <c r="BK20" s="14">
        <f>COUNTIFS($Q$2:$Q$4276,"*"&amp;$BC$1&amp;"*",$L$2:$L$4276,"USA",$M$2:$M$4276,"Major Victory",$I$2:$I$4276,"Multiplayer Battle",$P$2:$P$4276,"CSA")</f>
        <v>2</v>
      </c>
      <c r="BL20" s="14">
        <f>COUNTIFS($S$2:$S$4276,"*"&amp;$BC$1&amp;"*",$L$2:$L$4276,"USA",$M$2:$M$4276,"Major Victory",$I$2:$I$4276,"Multiplayer Battle",$R$2:$R$4276,"CSA")</f>
        <v>0</v>
      </c>
      <c r="BM20" s="14">
        <f>COUNTIFS($U$2:$U$4276,"*"&amp;$BC$1&amp;"*",$L$2:$L$4276,"USA",$M$2:$M$4276,"Major Victory",$I$2:$I$4276,"Multiplayer Battle",$T$2:$T$4276,"CSA")</f>
        <v>1</v>
      </c>
      <c r="BN20" s="14">
        <f>COUNTIFS($W$2:$W$4276,"*"&amp;$BC$1&amp;"*",$L$2:$L$4276,"USA",$M$2:$M$4276,"Major Victory",$I$2:$I$4276,"Multiplayer Battle",$V$2:$V$4276,"CSA")</f>
        <v>1</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6</v>
      </c>
    </row>
    <row r="21" spans="1:76" x14ac:dyDescent="0.25">
      <c r="A21" s="15">
        <v>37918</v>
      </c>
      <c r="B21" s="62" t="s">
        <v>217</v>
      </c>
      <c r="C21" t="s">
        <v>64</v>
      </c>
      <c r="D21" t="s">
        <v>180</v>
      </c>
      <c r="E21" t="s">
        <v>65</v>
      </c>
      <c r="F21" t="s">
        <v>218</v>
      </c>
      <c r="G21" t="s">
        <v>194</v>
      </c>
      <c r="H21" s="62" t="s">
        <v>219</v>
      </c>
      <c r="I21" t="s">
        <v>69</v>
      </c>
      <c r="J21" s="16">
        <v>37924</v>
      </c>
      <c r="K21" s="14">
        <v>8</v>
      </c>
      <c r="L21" s="14" t="s">
        <v>64</v>
      </c>
      <c r="M21" t="s">
        <v>3</v>
      </c>
      <c r="N21" s="14">
        <v>1.62</v>
      </c>
      <c r="O21" s="14">
        <v>0.88</v>
      </c>
      <c r="AI21" s="17">
        <f t="shared" si="17"/>
        <v>1.62</v>
      </c>
      <c r="AJ21" s="18">
        <f t="shared" si="0"/>
        <v>1.62</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25</v>
      </c>
    </row>
    <row r="22" spans="1:76" x14ac:dyDescent="0.25">
      <c r="A22" s="15">
        <v>37918</v>
      </c>
      <c r="B22" s="62" t="s">
        <v>346</v>
      </c>
      <c r="C22" t="s">
        <v>64</v>
      </c>
      <c r="D22" t="s">
        <v>218</v>
      </c>
      <c r="E22" t="s">
        <v>65</v>
      </c>
      <c r="F22" t="s">
        <v>180</v>
      </c>
      <c r="G22" t="s">
        <v>194</v>
      </c>
      <c r="H22" s="62" t="s">
        <v>219</v>
      </c>
      <c r="I22" t="s">
        <v>69</v>
      </c>
      <c r="J22" s="16">
        <v>37924</v>
      </c>
      <c r="K22" s="14">
        <v>7</v>
      </c>
      <c r="L22" s="14" t="s">
        <v>65</v>
      </c>
      <c r="M22" t="s">
        <v>3</v>
      </c>
      <c r="N22" s="14">
        <v>0.77</v>
      </c>
      <c r="O22" s="14">
        <v>1.48</v>
      </c>
      <c r="AF22" s="20"/>
      <c r="AI22" s="17">
        <f t="shared" si="17"/>
        <v>1.48</v>
      </c>
      <c r="AJ22" s="18">
        <f t="shared" si="0"/>
        <v>0</v>
      </c>
      <c r="AK22" s="18">
        <f t="shared" si="1"/>
        <v>1.48</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37931</v>
      </c>
      <c r="B23" s="62" t="s">
        <v>220</v>
      </c>
      <c r="C23" t="s">
        <v>64</v>
      </c>
      <c r="D23" t="s">
        <v>180</v>
      </c>
      <c r="E23" t="s">
        <v>65</v>
      </c>
      <c r="F23" t="s">
        <v>221</v>
      </c>
      <c r="G23" t="s">
        <v>201</v>
      </c>
      <c r="H23" s="62" t="s">
        <v>222</v>
      </c>
      <c r="I23" t="s">
        <v>70</v>
      </c>
      <c r="J23" s="16">
        <v>37969</v>
      </c>
      <c r="K23" s="14">
        <v>43</v>
      </c>
      <c r="L23" s="14" t="s">
        <v>64</v>
      </c>
      <c r="M23" t="s">
        <v>3</v>
      </c>
      <c r="N23" s="14">
        <v>13.04</v>
      </c>
      <c r="O23" s="14">
        <v>9.4600000000000009</v>
      </c>
      <c r="AF23" s="20"/>
      <c r="AI23" s="17">
        <f t="shared" si="17"/>
        <v>13.04</v>
      </c>
      <c r="AJ23" s="18">
        <f t="shared" si="0"/>
        <v>13.04</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37969</v>
      </c>
      <c r="B24" s="62" t="s">
        <v>223</v>
      </c>
      <c r="C24" t="s">
        <v>64</v>
      </c>
      <c r="D24" t="s">
        <v>180</v>
      </c>
      <c r="E24" t="s">
        <v>65</v>
      </c>
      <c r="F24" t="s">
        <v>215</v>
      </c>
      <c r="G24" t="s">
        <v>224</v>
      </c>
      <c r="H24" s="62" t="s">
        <v>225</v>
      </c>
      <c r="I24" t="s">
        <v>69</v>
      </c>
      <c r="J24" s="16">
        <v>37990</v>
      </c>
      <c r="K24" s="14">
        <v>8</v>
      </c>
      <c r="L24" s="14" t="s">
        <v>64</v>
      </c>
      <c r="M24" t="s">
        <v>3</v>
      </c>
      <c r="N24" s="14">
        <v>1.62</v>
      </c>
      <c r="O24" s="14">
        <v>0.88</v>
      </c>
      <c r="AF24" s="20"/>
      <c r="AI24" s="17">
        <f t="shared" si="17"/>
        <v>1.62</v>
      </c>
      <c r="AJ24" s="18">
        <f t="shared" si="0"/>
        <v>1.62</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37969</v>
      </c>
      <c r="B25" s="62" t="s">
        <v>347</v>
      </c>
      <c r="C25" t="s">
        <v>64</v>
      </c>
      <c r="D25" t="s">
        <v>215</v>
      </c>
      <c r="E25" t="s">
        <v>65</v>
      </c>
      <c r="F25" t="s">
        <v>180</v>
      </c>
      <c r="G25" t="s">
        <v>224</v>
      </c>
      <c r="H25" s="62" t="s">
        <v>225</v>
      </c>
      <c r="I25" t="s">
        <v>69</v>
      </c>
      <c r="J25" s="16">
        <v>37990</v>
      </c>
      <c r="K25" s="14">
        <v>8</v>
      </c>
      <c r="L25" s="14" t="s">
        <v>64</v>
      </c>
      <c r="M25" t="s">
        <v>3</v>
      </c>
      <c r="N25" s="14">
        <v>1.62</v>
      </c>
      <c r="O25" s="14">
        <v>0.88</v>
      </c>
      <c r="AF25" s="20"/>
      <c r="AI25" s="17">
        <f t="shared" si="17"/>
        <v>0.88</v>
      </c>
      <c r="AJ25" s="18">
        <f t="shared" si="0"/>
        <v>0</v>
      </c>
      <c r="AK25" s="18">
        <f t="shared" si="1"/>
        <v>0.88</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v>37970</v>
      </c>
      <c r="B26" s="62" t="s">
        <v>226</v>
      </c>
      <c r="C26" t="s">
        <v>64</v>
      </c>
      <c r="D26" t="s">
        <v>180</v>
      </c>
      <c r="E26" t="s">
        <v>65</v>
      </c>
      <c r="F26" t="s">
        <v>227</v>
      </c>
      <c r="G26" t="s">
        <v>182</v>
      </c>
      <c r="H26" s="62" t="s">
        <v>228</v>
      </c>
      <c r="I26" t="s">
        <v>69</v>
      </c>
      <c r="J26" s="16">
        <v>38000</v>
      </c>
      <c r="K26" s="14">
        <v>11</v>
      </c>
      <c r="L26" s="14" t="s">
        <v>229</v>
      </c>
      <c r="M26" t="s">
        <v>5</v>
      </c>
      <c r="N26" s="14">
        <v>1.375</v>
      </c>
      <c r="O26" s="14">
        <v>1.375</v>
      </c>
      <c r="AI26" s="17">
        <f t="shared" si="17"/>
        <v>1.375</v>
      </c>
      <c r="AJ26" s="18">
        <f t="shared" si="0"/>
        <v>1.375</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37970</v>
      </c>
      <c r="B27" s="62" t="s">
        <v>348</v>
      </c>
      <c r="C27" t="s">
        <v>64</v>
      </c>
      <c r="D27" t="s">
        <v>227</v>
      </c>
      <c r="E27" t="s">
        <v>65</v>
      </c>
      <c r="F27" t="s">
        <v>180</v>
      </c>
      <c r="G27" t="s">
        <v>182</v>
      </c>
      <c r="H27" s="62" t="s">
        <v>228</v>
      </c>
      <c r="I27" t="s">
        <v>69</v>
      </c>
      <c r="J27" s="16">
        <v>38000</v>
      </c>
      <c r="K27" s="14">
        <v>11</v>
      </c>
      <c r="L27" s="14" t="s">
        <v>65</v>
      </c>
      <c r="M27" t="s">
        <v>3</v>
      </c>
      <c r="N27" s="14">
        <v>1.21</v>
      </c>
      <c r="O27" s="14">
        <v>2.04</v>
      </c>
      <c r="AI27" s="17">
        <f t="shared" si="17"/>
        <v>2.04</v>
      </c>
      <c r="AJ27" s="18">
        <f t="shared" si="0"/>
        <v>0</v>
      </c>
      <c r="AK27" s="18">
        <f t="shared" si="1"/>
        <v>2.04</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1</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1</v>
      </c>
      <c r="BU27">
        <f>BS34-BU25-BU26-BU28-BU29</f>
        <v>0</v>
      </c>
      <c r="BV27" t="s">
        <v>83</v>
      </c>
      <c r="BW27" cm="1">
        <f t="array" ref="BW27">SUMPRODUCT(--EXACT($BX$27,$I$2:$I$4276))</f>
        <v>3</v>
      </c>
      <c r="BX27" t="s">
        <v>87</v>
      </c>
    </row>
    <row r="28" spans="1:76" x14ac:dyDescent="0.25">
      <c r="A28" s="15">
        <v>37995</v>
      </c>
      <c r="B28" s="62" t="s">
        <v>230</v>
      </c>
      <c r="C28" t="s">
        <v>64</v>
      </c>
      <c r="D28" t="s">
        <v>180</v>
      </c>
      <c r="E28" t="s">
        <v>65</v>
      </c>
      <c r="F28" t="s">
        <v>231</v>
      </c>
      <c r="G28" t="s">
        <v>224</v>
      </c>
      <c r="H28" s="62" t="s">
        <v>232</v>
      </c>
      <c r="I28" t="s">
        <v>70</v>
      </c>
      <c r="J28" s="16">
        <v>38118</v>
      </c>
      <c r="K28" s="14">
        <v>56</v>
      </c>
      <c r="L28" s="14" t="s">
        <v>64</v>
      </c>
      <c r="M28" t="s">
        <v>3</v>
      </c>
      <c r="N28" s="14">
        <v>16.68</v>
      </c>
      <c r="O28" s="14">
        <v>12.32</v>
      </c>
      <c r="AI28" s="17">
        <f t="shared" si="17"/>
        <v>16.68</v>
      </c>
      <c r="AJ28" s="18">
        <f t="shared" si="0"/>
        <v>16.68</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2</v>
      </c>
      <c r="BV28" t="s">
        <v>14</v>
      </c>
    </row>
    <row r="29" spans="1:76" x14ac:dyDescent="0.25">
      <c r="A29" s="15">
        <v>38008</v>
      </c>
      <c r="B29" s="62" t="s">
        <v>233</v>
      </c>
      <c r="C29" t="s">
        <v>64</v>
      </c>
      <c r="D29" t="s">
        <v>180</v>
      </c>
      <c r="E29" t="s">
        <v>65</v>
      </c>
      <c r="F29" t="s">
        <v>191</v>
      </c>
      <c r="G29" t="s">
        <v>234</v>
      </c>
      <c r="H29" s="62" t="s">
        <v>235</v>
      </c>
      <c r="I29" t="s">
        <v>70</v>
      </c>
      <c r="J29" s="16">
        <v>38049</v>
      </c>
      <c r="K29" s="14">
        <v>11</v>
      </c>
      <c r="L29" s="14" t="s">
        <v>64</v>
      </c>
      <c r="M29" t="s">
        <v>3</v>
      </c>
      <c r="N29" s="14">
        <v>4.08</v>
      </c>
      <c r="O29" s="14">
        <v>2.42</v>
      </c>
      <c r="AI29" s="17">
        <f t="shared" si="17"/>
        <v>4.08</v>
      </c>
      <c r="AJ29" s="18">
        <f t="shared" si="0"/>
        <v>4.08</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1</v>
      </c>
      <c r="BV29" t="s">
        <v>15</v>
      </c>
    </row>
    <row r="30" spans="1:76" x14ac:dyDescent="0.25">
      <c r="A30" s="15">
        <v>38026</v>
      </c>
      <c r="B30" s="62" t="s">
        <v>236</v>
      </c>
      <c r="C30" t="s">
        <v>64</v>
      </c>
      <c r="D30" t="s">
        <v>180</v>
      </c>
      <c r="E30" t="s">
        <v>65</v>
      </c>
      <c r="F30" t="s">
        <v>237</v>
      </c>
      <c r="G30" t="s">
        <v>201</v>
      </c>
      <c r="H30" s="62" t="s">
        <v>238</v>
      </c>
      <c r="I30" t="s">
        <v>69</v>
      </c>
      <c r="J30" s="16">
        <v>38055</v>
      </c>
      <c r="K30" s="14">
        <v>11</v>
      </c>
      <c r="L30" s="14" t="s">
        <v>64</v>
      </c>
      <c r="M30" t="s">
        <v>3</v>
      </c>
      <c r="N30" s="14">
        <v>2.04</v>
      </c>
      <c r="O30" s="14">
        <v>1.21</v>
      </c>
      <c r="AI30" s="17">
        <f t="shared" si="17"/>
        <v>2.04</v>
      </c>
      <c r="AJ30" s="18">
        <f t="shared" si="0"/>
        <v>2.04</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38026</v>
      </c>
      <c r="B31" s="62" t="s">
        <v>349</v>
      </c>
      <c r="C31" t="s">
        <v>64</v>
      </c>
      <c r="D31" t="s">
        <v>237</v>
      </c>
      <c r="E31" t="s">
        <v>65</v>
      </c>
      <c r="F31" t="s">
        <v>180</v>
      </c>
      <c r="G31" t="s">
        <v>201</v>
      </c>
      <c r="H31" s="62" t="s">
        <v>238</v>
      </c>
      <c r="I31" t="s">
        <v>69</v>
      </c>
      <c r="J31" s="16">
        <v>38055</v>
      </c>
      <c r="K31" s="14">
        <v>11</v>
      </c>
      <c r="L31" s="14" t="s">
        <v>65</v>
      </c>
      <c r="M31" t="s">
        <v>3</v>
      </c>
      <c r="N31" s="14">
        <v>1.21</v>
      </c>
      <c r="O31" s="14">
        <v>2.04</v>
      </c>
      <c r="AI31" s="17">
        <f t="shared" si="17"/>
        <v>2.04</v>
      </c>
      <c r="AJ31" s="18">
        <f t="shared" si="0"/>
        <v>0</v>
      </c>
      <c r="AK31" s="18">
        <f t="shared" si="1"/>
        <v>2.04</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v>38050</v>
      </c>
      <c r="B32" s="62" t="s">
        <v>239</v>
      </c>
      <c r="C32" t="s">
        <v>64</v>
      </c>
      <c r="D32" t="s">
        <v>180</v>
      </c>
      <c r="E32" t="s">
        <v>65</v>
      </c>
      <c r="F32" t="s">
        <v>240</v>
      </c>
      <c r="G32" t="s">
        <v>182</v>
      </c>
      <c r="H32" s="62" t="s">
        <v>198</v>
      </c>
      <c r="I32" t="s">
        <v>69</v>
      </c>
      <c r="J32" s="16">
        <v>38083</v>
      </c>
      <c r="K32" s="14">
        <v>11</v>
      </c>
      <c r="L32" s="14" t="s">
        <v>229</v>
      </c>
      <c r="M32" t="s">
        <v>5</v>
      </c>
      <c r="N32" s="14">
        <v>1.375</v>
      </c>
      <c r="O32" s="14">
        <v>1.375</v>
      </c>
      <c r="AI32" s="17">
        <f t="shared" si="17"/>
        <v>1.375</v>
      </c>
      <c r="AJ32" s="18">
        <f t="shared" si="0"/>
        <v>1.375</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1</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1</v>
      </c>
    </row>
    <row r="33" spans="1:76" x14ac:dyDescent="0.25">
      <c r="A33" s="15">
        <v>38050</v>
      </c>
      <c r="B33" s="62" t="s">
        <v>350</v>
      </c>
      <c r="C33" t="s">
        <v>64</v>
      </c>
      <c r="D33" t="s">
        <v>240</v>
      </c>
      <c r="E33" t="s">
        <v>65</v>
      </c>
      <c r="F33" t="s">
        <v>180</v>
      </c>
      <c r="G33" t="s">
        <v>182</v>
      </c>
      <c r="H33" s="62" t="s">
        <v>198</v>
      </c>
      <c r="I33" t="s">
        <v>69</v>
      </c>
      <c r="J33" s="16">
        <v>38083</v>
      </c>
      <c r="K33" s="14">
        <v>11</v>
      </c>
      <c r="L33" s="14" t="s">
        <v>65</v>
      </c>
      <c r="M33" t="s">
        <v>3</v>
      </c>
      <c r="N33" s="14">
        <v>1.21</v>
      </c>
      <c r="O33" s="14">
        <v>2.04</v>
      </c>
      <c r="AI33" s="17">
        <f t="shared" si="17"/>
        <v>2.04</v>
      </c>
      <c r="AJ33" s="18">
        <f t="shared" si="0"/>
        <v>0</v>
      </c>
      <c r="AK33" s="18">
        <f t="shared" si="1"/>
        <v>2.04</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1</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1</v>
      </c>
    </row>
    <row r="34" spans="1:76" x14ac:dyDescent="0.25">
      <c r="A34" s="15">
        <v>38084</v>
      </c>
      <c r="B34" s="62" t="s">
        <v>351</v>
      </c>
      <c r="C34" t="s">
        <v>64</v>
      </c>
      <c r="D34" t="s">
        <v>352</v>
      </c>
      <c r="E34" t="s">
        <v>65</v>
      </c>
      <c r="F34" t="s">
        <v>180</v>
      </c>
      <c r="G34" t="s">
        <v>194</v>
      </c>
      <c r="H34" s="62" t="s">
        <v>353</v>
      </c>
      <c r="I34" t="s">
        <v>69</v>
      </c>
      <c r="J34" s="16">
        <v>38149</v>
      </c>
      <c r="K34" s="14">
        <v>16</v>
      </c>
      <c r="L34" s="14" t="s">
        <v>65</v>
      </c>
      <c r="M34" t="s">
        <v>3</v>
      </c>
      <c r="N34" s="14">
        <v>1.76</v>
      </c>
      <c r="O34" s="14">
        <v>2.74</v>
      </c>
      <c r="AI34" s="17">
        <f t="shared" si="17"/>
        <v>2.74</v>
      </c>
      <c r="AJ34" s="18">
        <f t="shared" si="0"/>
        <v>0</v>
      </c>
      <c r="AK34" s="18">
        <f t="shared" si="1"/>
        <v>2.74</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3</v>
      </c>
    </row>
    <row r="35" spans="1:76" x14ac:dyDescent="0.25">
      <c r="A35" s="15">
        <v>38093</v>
      </c>
      <c r="B35" s="62" t="s">
        <v>241</v>
      </c>
      <c r="C35" t="s">
        <v>64</v>
      </c>
      <c r="D35" t="s">
        <v>180</v>
      </c>
      <c r="E35" t="s">
        <v>65</v>
      </c>
      <c r="F35" t="s">
        <v>242</v>
      </c>
      <c r="G35" t="s">
        <v>201</v>
      </c>
      <c r="H35" s="62" t="s">
        <v>243</v>
      </c>
      <c r="I35" t="s">
        <v>70</v>
      </c>
      <c r="J35" s="16">
        <v>38136</v>
      </c>
      <c r="K35" s="14">
        <v>34</v>
      </c>
      <c r="L35" s="14" t="s">
        <v>229</v>
      </c>
      <c r="M35" t="s">
        <v>5</v>
      </c>
      <c r="N35" s="14">
        <v>8.5</v>
      </c>
      <c r="O35" s="14">
        <v>8.5</v>
      </c>
      <c r="AI35" s="17">
        <f t="shared" si="17"/>
        <v>8.5</v>
      </c>
      <c r="AJ35" s="18">
        <f t="shared" si="0"/>
        <v>8.5</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v>38136</v>
      </c>
      <c r="B36" s="62" t="s">
        <v>244</v>
      </c>
      <c r="C36" t="s">
        <v>64</v>
      </c>
      <c r="D36" t="s">
        <v>180</v>
      </c>
      <c r="E36" t="s">
        <v>65</v>
      </c>
      <c r="F36" t="s">
        <v>231</v>
      </c>
      <c r="G36" t="s">
        <v>245</v>
      </c>
      <c r="H36" s="62" t="s">
        <v>246</v>
      </c>
      <c r="I36" t="s">
        <v>70</v>
      </c>
      <c r="J36" s="16">
        <v>38158</v>
      </c>
      <c r="K36" s="14">
        <v>6</v>
      </c>
      <c r="L36" s="14" t="s">
        <v>64</v>
      </c>
      <c r="M36" t="s">
        <v>3</v>
      </c>
      <c r="N36" s="14">
        <v>2.68</v>
      </c>
      <c r="O36" s="14">
        <v>1.32</v>
      </c>
      <c r="AI36" s="17">
        <f t="shared" si="17"/>
        <v>2.68</v>
      </c>
      <c r="AJ36" s="18">
        <f t="shared" si="0"/>
        <v>2.68</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v>38136</v>
      </c>
      <c r="B37" s="62" t="s">
        <v>354</v>
      </c>
      <c r="C37" t="s">
        <v>64</v>
      </c>
      <c r="D37" t="s">
        <v>231</v>
      </c>
      <c r="E37" t="s">
        <v>65</v>
      </c>
      <c r="F37" t="s">
        <v>180</v>
      </c>
      <c r="G37" t="s">
        <v>245</v>
      </c>
      <c r="H37" s="62" t="s">
        <v>246</v>
      </c>
      <c r="I37" t="s">
        <v>70</v>
      </c>
      <c r="J37" s="16">
        <v>38158</v>
      </c>
      <c r="K37" s="14">
        <v>7</v>
      </c>
      <c r="L37" s="14" t="s">
        <v>65</v>
      </c>
      <c r="M37" t="s">
        <v>3</v>
      </c>
      <c r="N37" s="14">
        <v>1.54</v>
      </c>
      <c r="O37" s="14">
        <v>2.96</v>
      </c>
      <c r="AI37" s="17">
        <f t="shared" si="17"/>
        <v>2.96</v>
      </c>
      <c r="AJ37" s="18">
        <f t="shared" si="0"/>
        <v>0</v>
      </c>
      <c r="AK37" s="18">
        <f t="shared" si="1"/>
        <v>2.96</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985</v>
      </c>
      <c r="BF37" t="s">
        <v>70</v>
      </c>
      <c r="BW37" cm="1">
        <f t="array" ref="BW37">SUMPRODUCT(--EXACT($BX$37,$I$2:$I$4276))</f>
        <v>1</v>
      </c>
      <c r="BX37" t="s">
        <v>66</v>
      </c>
    </row>
    <row r="38" spans="1:76" x14ac:dyDescent="0.25">
      <c r="A38" s="15">
        <v>38182</v>
      </c>
      <c r="B38" s="62" t="s">
        <v>247</v>
      </c>
      <c r="C38" t="s">
        <v>64</v>
      </c>
      <c r="D38" t="s">
        <v>180</v>
      </c>
      <c r="E38" t="s">
        <v>65</v>
      </c>
      <c r="F38" t="s">
        <v>248</v>
      </c>
      <c r="G38" t="s">
        <v>201</v>
      </c>
      <c r="H38" s="62" t="s">
        <v>249</v>
      </c>
      <c r="I38" t="s">
        <v>70</v>
      </c>
      <c r="J38" s="16">
        <v>38187</v>
      </c>
      <c r="K38" s="14">
        <v>27</v>
      </c>
      <c r="L38" s="14" t="s">
        <v>229</v>
      </c>
      <c r="M38" t="s">
        <v>5</v>
      </c>
      <c r="N38" s="14">
        <v>6.75</v>
      </c>
      <c r="O38" s="14">
        <v>6.75</v>
      </c>
      <c r="AI38" s="17">
        <f t="shared" si="17"/>
        <v>6.75</v>
      </c>
      <c r="AJ38" s="18">
        <f t="shared" si="0"/>
        <v>6.75</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518</v>
      </c>
      <c r="BF38" t="s">
        <v>69</v>
      </c>
    </row>
    <row r="39" spans="1:76" x14ac:dyDescent="0.25">
      <c r="A39" s="15">
        <v>38373</v>
      </c>
      <c r="B39" s="62" t="s">
        <v>250</v>
      </c>
      <c r="C39" t="s">
        <v>64</v>
      </c>
      <c r="D39" t="s">
        <v>180</v>
      </c>
      <c r="E39" t="s">
        <v>65</v>
      </c>
      <c r="F39" t="s">
        <v>251</v>
      </c>
      <c r="G39" t="s">
        <v>201</v>
      </c>
      <c r="H39" s="62" t="s">
        <v>252</v>
      </c>
      <c r="I39" t="s">
        <v>84</v>
      </c>
      <c r="J39" s="16">
        <v>38373</v>
      </c>
      <c r="K39" s="14">
        <v>10</v>
      </c>
      <c r="L39" s="14" t="s">
        <v>229</v>
      </c>
      <c r="M39" t="s">
        <v>5</v>
      </c>
      <c r="N39" s="14">
        <v>2.5</v>
      </c>
      <c r="O39" s="14">
        <v>2.5</v>
      </c>
      <c r="P39" t="s">
        <v>64</v>
      </c>
      <c r="Q39" t="s">
        <v>253</v>
      </c>
      <c r="R39" t="s">
        <v>229</v>
      </c>
      <c r="T39" t="s">
        <v>229</v>
      </c>
      <c r="V39" t="s">
        <v>229</v>
      </c>
      <c r="X39" t="s">
        <v>229</v>
      </c>
      <c r="Z39" t="s">
        <v>229</v>
      </c>
      <c r="AB39" t="s">
        <v>229</v>
      </c>
      <c r="AD39" t="s">
        <v>229</v>
      </c>
      <c r="AI39" s="17">
        <f t="shared" si="17"/>
        <v>2.5</v>
      </c>
      <c r="AJ39" s="18">
        <f t="shared" si="0"/>
        <v>2.5</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1155</v>
      </c>
      <c r="BF39" t="s">
        <v>175</v>
      </c>
    </row>
    <row r="40" spans="1:76" x14ac:dyDescent="0.25">
      <c r="A40" s="15">
        <v>38428</v>
      </c>
      <c r="B40" s="62" t="s">
        <v>585</v>
      </c>
      <c r="C40" t="s">
        <v>64</v>
      </c>
      <c r="D40" t="s">
        <v>352</v>
      </c>
      <c r="E40" t="s">
        <v>65</v>
      </c>
      <c r="F40" t="s">
        <v>586</v>
      </c>
      <c r="G40" t="s">
        <v>201</v>
      </c>
      <c r="H40" s="62" t="s">
        <v>587</v>
      </c>
      <c r="I40" t="s">
        <v>84</v>
      </c>
      <c r="J40" s="16">
        <v>38545</v>
      </c>
      <c r="K40" s="14">
        <v>25</v>
      </c>
      <c r="L40" s="14" t="s">
        <v>64</v>
      </c>
      <c r="M40" t="s">
        <v>3</v>
      </c>
      <c r="N40" s="14">
        <v>8</v>
      </c>
      <c r="O40" s="14">
        <v>5.5</v>
      </c>
      <c r="P40" t="s">
        <v>64</v>
      </c>
      <c r="Q40" t="s">
        <v>180</v>
      </c>
      <c r="R40" t="s">
        <v>65</v>
      </c>
      <c r="S40" t="s">
        <v>588</v>
      </c>
      <c r="T40" t="s">
        <v>65</v>
      </c>
      <c r="U40" t="s">
        <v>589</v>
      </c>
      <c r="V40" t="s">
        <v>229</v>
      </c>
      <c r="X40" t="s">
        <v>229</v>
      </c>
      <c r="Z40" t="s">
        <v>229</v>
      </c>
      <c r="AB40" t="s">
        <v>229</v>
      </c>
      <c r="AI40" s="17">
        <f t="shared" si="17"/>
        <v>8</v>
      </c>
      <c r="AJ40" s="18">
        <f t="shared" si="0"/>
        <v>0</v>
      </c>
      <c r="AK40" s="18">
        <f t="shared" si="1"/>
        <v>0</v>
      </c>
      <c r="AL40" s="18">
        <f t="shared" si="2"/>
        <v>8</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112</v>
      </c>
      <c r="BF40" t="s">
        <v>176</v>
      </c>
    </row>
    <row r="41" spans="1:76" x14ac:dyDescent="0.25">
      <c r="A41" s="15">
        <v>38463</v>
      </c>
      <c r="B41" s="62" t="s">
        <v>254</v>
      </c>
      <c r="C41" t="s">
        <v>64</v>
      </c>
      <c r="D41" t="s">
        <v>180</v>
      </c>
      <c r="E41" t="s">
        <v>65</v>
      </c>
      <c r="F41" t="s">
        <v>255</v>
      </c>
      <c r="G41" t="s">
        <v>182</v>
      </c>
      <c r="H41" s="62" t="s">
        <v>256</v>
      </c>
      <c r="I41" t="s">
        <v>69</v>
      </c>
      <c r="J41" s="16">
        <v>38463</v>
      </c>
      <c r="K41" s="14">
        <v>19</v>
      </c>
      <c r="L41" s="14" t="s">
        <v>64</v>
      </c>
      <c r="M41" t="s">
        <v>3</v>
      </c>
      <c r="N41" s="14">
        <v>3.16</v>
      </c>
      <c r="O41" s="14">
        <v>2.09</v>
      </c>
      <c r="AI41" s="17">
        <f t="shared" si="17"/>
        <v>3.16</v>
      </c>
      <c r="AJ41" s="18">
        <f t="shared" si="0"/>
        <v>3.16</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12</v>
      </c>
      <c r="BF41" t="s">
        <v>66</v>
      </c>
      <c r="BW41">
        <f>SUM(BO3,BO8,BW14,BW27,BW37)</f>
        <v>101</v>
      </c>
      <c r="BX41" t="s">
        <v>111</v>
      </c>
    </row>
    <row r="42" spans="1:76" x14ac:dyDescent="0.25">
      <c r="A42" s="15">
        <v>38463</v>
      </c>
      <c r="B42" s="62" t="s">
        <v>355</v>
      </c>
      <c r="C42" t="s">
        <v>64</v>
      </c>
      <c r="D42" t="s">
        <v>255</v>
      </c>
      <c r="E42" t="s">
        <v>65</v>
      </c>
      <c r="F42" t="s">
        <v>180</v>
      </c>
      <c r="G42" t="s">
        <v>182</v>
      </c>
      <c r="H42" s="62" t="s">
        <v>256</v>
      </c>
      <c r="I42" t="s">
        <v>69</v>
      </c>
      <c r="J42" s="16">
        <v>38463</v>
      </c>
      <c r="K42" s="14">
        <v>19</v>
      </c>
      <c r="L42" s="14" t="s">
        <v>65</v>
      </c>
      <c r="M42" t="s">
        <v>4</v>
      </c>
      <c r="N42" s="14">
        <v>2.2799999999999998</v>
      </c>
      <c r="O42" s="14">
        <v>2.97</v>
      </c>
      <c r="AI42" s="17">
        <f t="shared" si="17"/>
        <v>2.97</v>
      </c>
      <c r="AJ42" s="18">
        <f t="shared" si="0"/>
        <v>0</v>
      </c>
      <c r="AK42" s="18">
        <f t="shared" si="1"/>
        <v>2.97</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2782</v>
      </c>
      <c r="BF42" t="s">
        <v>81</v>
      </c>
    </row>
    <row r="43" spans="1:76" x14ac:dyDescent="0.25">
      <c r="A43" s="15">
        <v>38535</v>
      </c>
      <c r="B43" s="62" t="s">
        <v>616</v>
      </c>
      <c r="C43" t="s">
        <v>64</v>
      </c>
      <c r="D43" t="s">
        <v>279</v>
      </c>
      <c r="E43" t="s">
        <v>65</v>
      </c>
      <c r="F43" t="s">
        <v>258</v>
      </c>
      <c r="G43" t="s">
        <v>201</v>
      </c>
      <c r="H43" s="62" t="s">
        <v>617</v>
      </c>
      <c r="I43" t="s">
        <v>84</v>
      </c>
      <c r="J43" s="16">
        <v>38535</v>
      </c>
      <c r="K43" s="14">
        <v>17</v>
      </c>
      <c r="L43" s="14" t="s">
        <v>65</v>
      </c>
      <c r="M43" t="s">
        <v>4</v>
      </c>
      <c r="N43" s="14">
        <v>4.08</v>
      </c>
      <c r="O43" s="14">
        <v>5.42</v>
      </c>
      <c r="P43" t="s">
        <v>64</v>
      </c>
      <c r="Q43" t="s">
        <v>618</v>
      </c>
      <c r="R43" t="s">
        <v>64</v>
      </c>
      <c r="S43" t="s">
        <v>180</v>
      </c>
      <c r="T43" t="s">
        <v>229</v>
      </c>
      <c r="V43" t="s">
        <v>229</v>
      </c>
      <c r="AI43" s="17">
        <f t="shared" si="17"/>
        <v>4.08</v>
      </c>
      <c r="AJ43" s="18">
        <f t="shared" si="0"/>
        <v>0</v>
      </c>
      <c r="AK43" s="18">
        <f t="shared" si="1"/>
        <v>0</v>
      </c>
      <c r="AL43" s="18">
        <f t="shared" si="2"/>
        <v>0</v>
      </c>
      <c r="AM43" s="18">
        <f t="shared" si="3"/>
        <v>0</v>
      </c>
      <c r="AN43" s="18">
        <f t="shared" si="4"/>
        <v>4.08</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v>38540</v>
      </c>
      <c r="B44" s="62" t="s">
        <v>257</v>
      </c>
      <c r="C44" t="s">
        <v>64</v>
      </c>
      <c r="D44" t="s">
        <v>180</v>
      </c>
      <c r="E44" t="s">
        <v>65</v>
      </c>
      <c r="F44" t="s">
        <v>258</v>
      </c>
      <c r="G44" t="s">
        <v>259</v>
      </c>
      <c r="H44" s="62" t="s">
        <v>260</v>
      </c>
      <c r="I44" t="s">
        <v>70</v>
      </c>
      <c r="J44" s="16">
        <v>38620</v>
      </c>
      <c r="K44" s="14">
        <v>25</v>
      </c>
      <c r="L44" s="14" t="s">
        <v>64</v>
      </c>
      <c r="M44" t="s">
        <v>3</v>
      </c>
      <c r="N44" s="14">
        <v>8</v>
      </c>
      <c r="O44" s="14">
        <v>5.5</v>
      </c>
      <c r="AI44" s="17">
        <f t="shared" si="17"/>
        <v>8</v>
      </c>
      <c r="AJ44" s="18">
        <f t="shared" si="0"/>
        <v>8</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v>38579</v>
      </c>
      <c r="B45" s="62" t="s">
        <v>590</v>
      </c>
      <c r="C45" t="s">
        <v>64</v>
      </c>
      <c r="D45" t="s">
        <v>591</v>
      </c>
      <c r="E45" t="s">
        <v>65</v>
      </c>
      <c r="F45" t="s">
        <v>592</v>
      </c>
      <c r="G45" t="s">
        <v>270</v>
      </c>
      <c r="H45" s="62" t="s">
        <v>593</v>
      </c>
      <c r="I45" t="s">
        <v>84</v>
      </c>
      <c r="J45" s="16">
        <v>38579</v>
      </c>
      <c r="K45" s="14">
        <v>19</v>
      </c>
      <c r="L45" s="14" t="s">
        <v>64</v>
      </c>
      <c r="M45" t="s">
        <v>3</v>
      </c>
      <c r="N45" s="14">
        <v>6.32</v>
      </c>
      <c r="O45" s="14">
        <v>4.18</v>
      </c>
      <c r="P45" t="s">
        <v>64</v>
      </c>
      <c r="Q45" t="s">
        <v>180</v>
      </c>
      <c r="R45" t="s">
        <v>64</v>
      </c>
      <c r="S45" t="s">
        <v>253</v>
      </c>
      <c r="T45" t="s">
        <v>64</v>
      </c>
      <c r="U45" t="s">
        <v>594</v>
      </c>
      <c r="V45" t="s">
        <v>65</v>
      </c>
      <c r="W45" t="s">
        <v>595</v>
      </c>
      <c r="X45" t="s">
        <v>65</v>
      </c>
      <c r="Y45" t="s">
        <v>596</v>
      </c>
      <c r="Z45" t="s">
        <v>229</v>
      </c>
      <c r="AB45" t="s">
        <v>229</v>
      </c>
      <c r="AI45" s="17">
        <f t="shared" si="17"/>
        <v>6.32</v>
      </c>
      <c r="AJ45" s="18">
        <f t="shared" si="0"/>
        <v>0</v>
      </c>
      <c r="AK45" s="18">
        <f t="shared" si="1"/>
        <v>0</v>
      </c>
      <c r="AL45" s="18">
        <f t="shared" si="2"/>
        <v>6.32</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v>38615</v>
      </c>
      <c r="B46" s="62" t="s">
        <v>356</v>
      </c>
      <c r="C46" t="s">
        <v>64</v>
      </c>
      <c r="D46" t="s">
        <v>357</v>
      </c>
      <c r="E46" t="s">
        <v>65</v>
      </c>
      <c r="F46" t="s">
        <v>180</v>
      </c>
      <c r="G46" t="s">
        <v>259</v>
      </c>
      <c r="H46" s="62" t="s">
        <v>260</v>
      </c>
      <c r="I46" t="s">
        <v>69</v>
      </c>
      <c r="J46" s="16">
        <v>38696</v>
      </c>
      <c r="K46" s="14">
        <v>33</v>
      </c>
      <c r="L46" s="14" t="s">
        <v>65</v>
      </c>
      <c r="M46" t="s">
        <v>3</v>
      </c>
      <c r="N46" s="14">
        <v>3.63</v>
      </c>
      <c r="O46" s="14">
        <v>5.12</v>
      </c>
      <c r="AI46" s="17">
        <f t="shared" si="17"/>
        <v>5.12</v>
      </c>
      <c r="AJ46" s="18">
        <f t="shared" si="0"/>
        <v>0</v>
      </c>
      <c r="AK46" s="18">
        <f t="shared" si="1"/>
        <v>5.12</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v>38617</v>
      </c>
      <c r="B47" s="62" t="s">
        <v>261</v>
      </c>
      <c r="C47" t="s">
        <v>64</v>
      </c>
      <c r="D47" t="s">
        <v>180</v>
      </c>
      <c r="E47" t="s">
        <v>65</v>
      </c>
      <c r="F47" t="s">
        <v>262</v>
      </c>
      <c r="G47" t="s">
        <v>194</v>
      </c>
      <c r="H47" s="62" t="s">
        <v>263</v>
      </c>
      <c r="I47" t="s">
        <v>70</v>
      </c>
      <c r="J47" s="16">
        <v>38617</v>
      </c>
      <c r="K47" s="14">
        <v>7</v>
      </c>
      <c r="L47" s="14" t="s">
        <v>64</v>
      </c>
      <c r="M47" t="s">
        <v>3</v>
      </c>
      <c r="N47" s="14">
        <v>2.96</v>
      </c>
      <c r="O47" s="14">
        <v>1.54</v>
      </c>
      <c r="AI47" s="17">
        <f t="shared" si="17"/>
        <v>2.96</v>
      </c>
      <c r="AJ47" s="18">
        <f t="shared" si="0"/>
        <v>2.96</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v>38636</v>
      </c>
      <c r="B48" s="62" t="s">
        <v>264</v>
      </c>
      <c r="C48" t="s">
        <v>64</v>
      </c>
      <c r="D48" t="s">
        <v>180</v>
      </c>
      <c r="E48" t="s">
        <v>65</v>
      </c>
      <c r="F48" t="s">
        <v>265</v>
      </c>
      <c r="G48" t="s">
        <v>194</v>
      </c>
      <c r="H48" s="62" t="s">
        <v>266</v>
      </c>
      <c r="I48" t="s">
        <v>70</v>
      </c>
      <c r="J48" s="16">
        <v>38644</v>
      </c>
      <c r="K48" s="14">
        <v>6</v>
      </c>
      <c r="L48" s="14" t="s">
        <v>65</v>
      </c>
      <c r="M48" t="s">
        <v>3</v>
      </c>
      <c r="N48" s="14">
        <v>1.32</v>
      </c>
      <c r="O48" s="14">
        <v>2.68</v>
      </c>
      <c r="AI48" s="17">
        <f t="shared" si="17"/>
        <v>1.32</v>
      </c>
      <c r="AJ48" s="18">
        <f t="shared" si="0"/>
        <v>1.32</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v>38686</v>
      </c>
      <c r="B49" s="62" t="s">
        <v>597</v>
      </c>
      <c r="C49" t="s">
        <v>64</v>
      </c>
      <c r="D49" t="s">
        <v>352</v>
      </c>
      <c r="E49" t="s">
        <v>65</v>
      </c>
      <c r="F49" t="s">
        <v>586</v>
      </c>
      <c r="G49" t="s">
        <v>201</v>
      </c>
      <c r="H49" s="62" t="s">
        <v>598</v>
      </c>
      <c r="I49" t="s">
        <v>84</v>
      </c>
      <c r="J49" s="16">
        <v>39093</v>
      </c>
      <c r="K49" s="14">
        <v>47</v>
      </c>
      <c r="L49" s="14" t="s">
        <v>64</v>
      </c>
      <c r="M49" t="s">
        <v>3</v>
      </c>
      <c r="N49" s="14">
        <v>14.16</v>
      </c>
      <c r="O49" s="14">
        <v>10.34</v>
      </c>
      <c r="P49" t="s">
        <v>64</v>
      </c>
      <c r="Q49" t="s">
        <v>180</v>
      </c>
      <c r="R49" t="s">
        <v>65</v>
      </c>
      <c r="S49" t="s">
        <v>588</v>
      </c>
      <c r="T49" t="s">
        <v>65</v>
      </c>
      <c r="U49" t="s">
        <v>589</v>
      </c>
      <c r="V49" t="s">
        <v>229</v>
      </c>
      <c r="X49" t="s">
        <v>229</v>
      </c>
      <c r="Z49" t="s">
        <v>229</v>
      </c>
      <c r="AB49" t="s">
        <v>229</v>
      </c>
      <c r="AI49" s="17">
        <f t="shared" si="17"/>
        <v>14.16</v>
      </c>
      <c r="AJ49" s="18">
        <f t="shared" si="0"/>
        <v>0</v>
      </c>
      <c r="AK49" s="18">
        <f t="shared" si="1"/>
        <v>0</v>
      </c>
      <c r="AL49" s="18">
        <f t="shared" si="2"/>
        <v>14.16</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v>38723</v>
      </c>
      <c r="B50" s="62" t="s">
        <v>267</v>
      </c>
      <c r="C50" t="s">
        <v>64</v>
      </c>
      <c r="D50" t="s">
        <v>180</v>
      </c>
      <c r="E50" t="s">
        <v>65</v>
      </c>
      <c r="F50" t="s">
        <v>213</v>
      </c>
      <c r="G50" t="s">
        <v>259</v>
      </c>
      <c r="H50" s="62" t="s">
        <v>268</v>
      </c>
      <c r="I50" t="s">
        <v>70</v>
      </c>
      <c r="J50" s="16">
        <v>38723</v>
      </c>
      <c r="K50" s="14">
        <v>18</v>
      </c>
      <c r="L50" s="14" t="s">
        <v>229</v>
      </c>
      <c r="M50" t="s">
        <v>5</v>
      </c>
      <c r="N50" s="14">
        <v>4.5</v>
      </c>
      <c r="O50" s="14">
        <v>4.5</v>
      </c>
      <c r="AI50" s="17">
        <f t="shared" si="17"/>
        <v>4.5</v>
      </c>
      <c r="AJ50" s="18">
        <f t="shared" si="0"/>
        <v>4.5</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v>38739</v>
      </c>
      <c r="B51" s="62" t="s">
        <v>269</v>
      </c>
      <c r="C51" t="s">
        <v>64</v>
      </c>
      <c r="D51" t="s">
        <v>180</v>
      </c>
      <c r="E51" t="s">
        <v>65</v>
      </c>
      <c r="F51" t="s">
        <v>213</v>
      </c>
      <c r="G51" t="s">
        <v>270</v>
      </c>
      <c r="H51" s="62" t="s">
        <v>271</v>
      </c>
      <c r="I51" t="s">
        <v>70</v>
      </c>
      <c r="J51" s="16">
        <v>38739</v>
      </c>
      <c r="K51" s="14">
        <v>13</v>
      </c>
      <c r="L51" s="14" t="s">
        <v>229</v>
      </c>
      <c r="M51" t="s">
        <v>5</v>
      </c>
      <c r="N51" s="14">
        <v>3.25</v>
      </c>
      <c r="O51" s="14">
        <v>3.25</v>
      </c>
      <c r="AI51" s="17">
        <f t="shared" si="17"/>
        <v>3.25</v>
      </c>
      <c r="AJ51" s="18">
        <f t="shared" si="0"/>
        <v>3.25</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v>38739</v>
      </c>
      <c r="B52" s="62" t="s">
        <v>272</v>
      </c>
      <c r="C52" t="s">
        <v>64</v>
      </c>
      <c r="D52" t="s">
        <v>180</v>
      </c>
      <c r="E52" t="s">
        <v>65</v>
      </c>
      <c r="F52" t="s">
        <v>213</v>
      </c>
      <c r="G52" t="s">
        <v>270</v>
      </c>
      <c r="H52" s="62" t="s">
        <v>273</v>
      </c>
      <c r="I52" t="s">
        <v>70</v>
      </c>
      <c r="J52" s="16">
        <v>38739</v>
      </c>
      <c r="K52" s="14">
        <v>6</v>
      </c>
      <c r="L52" s="14" t="s">
        <v>65</v>
      </c>
      <c r="M52" t="s">
        <v>4</v>
      </c>
      <c r="N52" s="14">
        <v>1.44</v>
      </c>
      <c r="O52" s="14">
        <v>2.56</v>
      </c>
      <c r="AI52" s="17">
        <f t="shared" si="17"/>
        <v>1.44</v>
      </c>
      <c r="AJ52" s="18">
        <f t="shared" si="0"/>
        <v>1.44</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v>38748</v>
      </c>
      <c r="B53" s="62" t="s">
        <v>274</v>
      </c>
      <c r="C53" t="s">
        <v>64</v>
      </c>
      <c r="D53" t="s">
        <v>180</v>
      </c>
      <c r="E53" t="s">
        <v>65</v>
      </c>
      <c r="F53" t="s">
        <v>275</v>
      </c>
      <c r="G53" t="s">
        <v>270</v>
      </c>
      <c r="H53" s="62" t="s">
        <v>276</v>
      </c>
      <c r="I53" t="s">
        <v>70</v>
      </c>
      <c r="J53" s="16">
        <v>38782</v>
      </c>
      <c r="K53" s="14">
        <v>12</v>
      </c>
      <c r="L53" s="14" t="s">
        <v>64</v>
      </c>
      <c r="M53" t="s">
        <v>3</v>
      </c>
      <c r="N53" s="14">
        <v>4.3600000000000003</v>
      </c>
      <c r="O53" s="14">
        <v>2.64</v>
      </c>
      <c r="AI53" s="17">
        <f t="shared" si="17"/>
        <v>4.3600000000000003</v>
      </c>
      <c r="AJ53" s="18">
        <f t="shared" si="0"/>
        <v>4.3600000000000003</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v>38820</v>
      </c>
      <c r="B54" s="62" t="s">
        <v>277</v>
      </c>
      <c r="C54" t="s">
        <v>64</v>
      </c>
      <c r="D54" t="s">
        <v>180</v>
      </c>
      <c r="E54" t="s">
        <v>65</v>
      </c>
      <c r="F54" t="s">
        <v>275</v>
      </c>
      <c r="G54" t="s">
        <v>194</v>
      </c>
      <c r="H54" s="62" t="s">
        <v>276</v>
      </c>
      <c r="I54" t="s">
        <v>70</v>
      </c>
      <c r="J54" s="16">
        <v>38894</v>
      </c>
      <c r="K54" s="14">
        <v>13</v>
      </c>
      <c r="L54" s="14" t="s">
        <v>64</v>
      </c>
      <c r="M54" t="s">
        <v>3</v>
      </c>
      <c r="N54" s="14">
        <v>4.6399999999999997</v>
      </c>
      <c r="O54" s="14">
        <v>2.86</v>
      </c>
      <c r="AI54" s="17">
        <f t="shared" si="17"/>
        <v>4.6399999999999997</v>
      </c>
      <c r="AJ54" s="18">
        <f t="shared" si="0"/>
        <v>4.6399999999999997</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v>38862</v>
      </c>
      <c r="B55" s="62" t="s">
        <v>278</v>
      </c>
      <c r="C55" t="s">
        <v>64</v>
      </c>
      <c r="D55" t="s">
        <v>180</v>
      </c>
      <c r="E55" t="s">
        <v>65</v>
      </c>
      <c r="F55" t="s">
        <v>279</v>
      </c>
      <c r="G55" t="s">
        <v>194</v>
      </c>
      <c r="H55" s="62" t="s">
        <v>280</v>
      </c>
      <c r="I55" t="s">
        <v>69</v>
      </c>
      <c r="J55" s="16">
        <v>38901</v>
      </c>
      <c r="K55" s="14">
        <v>21</v>
      </c>
      <c r="L55" s="14" t="s">
        <v>64</v>
      </c>
      <c r="M55" t="s">
        <v>3</v>
      </c>
      <c r="N55" s="14">
        <v>3.44</v>
      </c>
      <c r="O55" s="14">
        <v>2.31</v>
      </c>
      <c r="AI55" s="17">
        <f t="shared" si="17"/>
        <v>3.44</v>
      </c>
      <c r="AJ55" s="18">
        <f t="shared" si="0"/>
        <v>3.44</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v>38956</v>
      </c>
      <c r="B56" s="62" t="s">
        <v>599</v>
      </c>
      <c r="C56" t="s">
        <v>64</v>
      </c>
      <c r="D56" t="s">
        <v>334</v>
      </c>
      <c r="E56" t="s">
        <v>65</v>
      </c>
      <c r="F56" t="s">
        <v>335</v>
      </c>
      <c r="G56" t="s">
        <v>600</v>
      </c>
      <c r="H56" s="62" t="s">
        <v>601</v>
      </c>
      <c r="I56" t="s">
        <v>84</v>
      </c>
      <c r="J56" s="16">
        <v>39098</v>
      </c>
      <c r="K56" s="14">
        <v>32</v>
      </c>
      <c r="L56" s="14" t="s">
        <v>65</v>
      </c>
      <c r="M56" t="s">
        <v>3</v>
      </c>
      <c r="N56" s="14">
        <v>7.04</v>
      </c>
      <c r="O56" s="14">
        <v>9.9600000000000009</v>
      </c>
      <c r="P56" t="s">
        <v>64</v>
      </c>
      <c r="Q56" t="s">
        <v>180</v>
      </c>
      <c r="R56" t="s">
        <v>65</v>
      </c>
      <c r="S56" t="s">
        <v>332</v>
      </c>
      <c r="T56" t="s">
        <v>229</v>
      </c>
      <c r="V56" t="s">
        <v>229</v>
      </c>
      <c r="X56" t="s">
        <v>229</v>
      </c>
      <c r="Z56" t="s">
        <v>229</v>
      </c>
      <c r="AB56" t="s">
        <v>229</v>
      </c>
      <c r="AI56" s="17">
        <f t="shared" si="17"/>
        <v>7.04</v>
      </c>
      <c r="AJ56" s="18">
        <f t="shared" si="0"/>
        <v>0</v>
      </c>
      <c r="AK56" s="18">
        <f t="shared" si="1"/>
        <v>0</v>
      </c>
      <c r="AL56" s="18">
        <f t="shared" si="2"/>
        <v>7.04</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v>39026</v>
      </c>
      <c r="B57" s="62" t="s">
        <v>281</v>
      </c>
      <c r="C57" t="s">
        <v>64</v>
      </c>
      <c r="D57" t="s">
        <v>180</v>
      </c>
      <c r="E57" t="s">
        <v>65</v>
      </c>
      <c r="F57" t="s">
        <v>282</v>
      </c>
      <c r="G57" t="s">
        <v>259</v>
      </c>
      <c r="H57" s="62" t="s">
        <v>283</v>
      </c>
      <c r="I57" t="s">
        <v>69</v>
      </c>
      <c r="J57" s="16">
        <v>39070</v>
      </c>
      <c r="K57" s="14">
        <v>18</v>
      </c>
      <c r="L57" s="14" t="s">
        <v>229</v>
      </c>
      <c r="M57" t="s">
        <v>5</v>
      </c>
      <c r="N57" s="14">
        <v>2.25</v>
      </c>
      <c r="O57" s="14">
        <v>2.25</v>
      </c>
      <c r="AI57" s="17">
        <f t="shared" si="17"/>
        <v>2.25</v>
      </c>
      <c r="AJ57" s="18">
        <f t="shared" si="0"/>
        <v>2.25</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v>39026</v>
      </c>
      <c r="B58" s="62" t="s">
        <v>358</v>
      </c>
      <c r="C58" t="s">
        <v>64</v>
      </c>
      <c r="D58" t="s">
        <v>282</v>
      </c>
      <c r="E58" t="s">
        <v>65</v>
      </c>
      <c r="F58" t="s">
        <v>180</v>
      </c>
      <c r="G58" t="s">
        <v>259</v>
      </c>
      <c r="H58" s="62" t="s">
        <v>283</v>
      </c>
      <c r="I58" t="s">
        <v>69</v>
      </c>
      <c r="J58" s="16">
        <v>39070</v>
      </c>
      <c r="K58" s="14">
        <v>18</v>
      </c>
      <c r="L58" s="14" t="s">
        <v>65</v>
      </c>
      <c r="M58" t="s">
        <v>4</v>
      </c>
      <c r="N58" s="14">
        <v>2.16</v>
      </c>
      <c r="O58" s="14">
        <v>2.84</v>
      </c>
      <c r="AI58" s="17">
        <f t="shared" si="17"/>
        <v>2.84</v>
      </c>
      <c r="AJ58" s="18">
        <f t="shared" si="0"/>
        <v>0</v>
      </c>
      <c r="AK58" s="18">
        <f t="shared" si="1"/>
        <v>2.84</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v>39027</v>
      </c>
      <c r="B59" s="62" t="s">
        <v>284</v>
      </c>
      <c r="C59" t="s">
        <v>64</v>
      </c>
      <c r="D59" t="s">
        <v>180</v>
      </c>
      <c r="E59" t="s">
        <v>65</v>
      </c>
      <c r="F59" t="s">
        <v>285</v>
      </c>
      <c r="G59" t="s">
        <v>259</v>
      </c>
      <c r="H59" s="62" t="s">
        <v>276</v>
      </c>
      <c r="I59" t="s">
        <v>69</v>
      </c>
      <c r="J59" s="16">
        <v>39082</v>
      </c>
      <c r="K59" s="14">
        <v>16</v>
      </c>
      <c r="L59" s="14" t="s">
        <v>64</v>
      </c>
      <c r="M59" t="s">
        <v>3</v>
      </c>
      <c r="N59" s="14">
        <v>2.74</v>
      </c>
      <c r="O59" s="14">
        <v>1.76</v>
      </c>
      <c r="AI59" s="17">
        <f t="shared" si="17"/>
        <v>2.74</v>
      </c>
      <c r="AJ59" s="18">
        <f t="shared" si="0"/>
        <v>2.74</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v>39097</v>
      </c>
      <c r="B60" s="62" t="s">
        <v>602</v>
      </c>
      <c r="C60" t="s">
        <v>64</v>
      </c>
      <c r="D60" t="s">
        <v>334</v>
      </c>
      <c r="E60" t="s">
        <v>65</v>
      </c>
      <c r="F60" t="s">
        <v>332</v>
      </c>
      <c r="G60" t="s">
        <v>201</v>
      </c>
      <c r="H60" s="62" t="s">
        <v>603</v>
      </c>
      <c r="I60" t="s">
        <v>84</v>
      </c>
      <c r="J60" s="16">
        <v>39178</v>
      </c>
      <c r="K60" s="14">
        <v>30</v>
      </c>
      <c r="L60" s="14" t="s">
        <v>65</v>
      </c>
      <c r="M60" t="s">
        <v>4</v>
      </c>
      <c r="N60" s="14">
        <v>7.2</v>
      </c>
      <c r="O60" s="14">
        <v>8.8000000000000007</v>
      </c>
      <c r="P60" t="s">
        <v>64</v>
      </c>
      <c r="Q60" t="s">
        <v>180</v>
      </c>
      <c r="R60" t="s">
        <v>65</v>
      </c>
      <c r="S60" t="s">
        <v>335</v>
      </c>
      <c r="T60" t="s">
        <v>229</v>
      </c>
      <c r="V60" t="s">
        <v>229</v>
      </c>
      <c r="X60" t="s">
        <v>229</v>
      </c>
      <c r="Z60" t="s">
        <v>229</v>
      </c>
      <c r="AB60" t="s">
        <v>229</v>
      </c>
      <c r="AI60" s="17">
        <f t="shared" si="17"/>
        <v>7.2</v>
      </c>
      <c r="AJ60" s="18">
        <f t="shared" si="0"/>
        <v>0</v>
      </c>
      <c r="AK60" s="18">
        <f t="shared" si="1"/>
        <v>0</v>
      </c>
      <c r="AL60" s="18">
        <f t="shared" si="2"/>
        <v>7.2</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v>39112</v>
      </c>
      <c r="B61" s="62" t="s">
        <v>604</v>
      </c>
      <c r="C61" t="s">
        <v>64</v>
      </c>
      <c r="D61" t="s">
        <v>352</v>
      </c>
      <c r="E61" t="s">
        <v>65</v>
      </c>
      <c r="F61" t="s">
        <v>588</v>
      </c>
      <c r="G61" t="s">
        <v>201</v>
      </c>
      <c r="H61" s="62" t="s">
        <v>605</v>
      </c>
      <c r="I61" t="s">
        <v>84</v>
      </c>
      <c r="J61" s="16">
        <v>40432</v>
      </c>
      <c r="K61" s="14">
        <v>91</v>
      </c>
      <c r="L61" s="14" t="s">
        <v>64</v>
      </c>
      <c r="M61" t="s">
        <v>4</v>
      </c>
      <c r="N61" s="14">
        <v>24.66</v>
      </c>
      <c r="O61" s="14">
        <v>21.84</v>
      </c>
      <c r="P61" t="s">
        <v>64</v>
      </c>
      <c r="Q61" t="s">
        <v>180</v>
      </c>
      <c r="R61" t="s">
        <v>229</v>
      </c>
      <c r="T61" t="s">
        <v>229</v>
      </c>
      <c r="V61" t="s">
        <v>229</v>
      </c>
      <c r="X61" t="s">
        <v>229</v>
      </c>
      <c r="Z61" t="s">
        <v>229</v>
      </c>
      <c r="AB61" t="s">
        <v>229</v>
      </c>
      <c r="AI61" s="17">
        <f t="shared" si="17"/>
        <v>24.66</v>
      </c>
      <c r="AJ61" s="18">
        <f t="shared" si="0"/>
        <v>0</v>
      </c>
      <c r="AK61" s="18">
        <f t="shared" si="1"/>
        <v>0</v>
      </c>
      <c r="AL61" s="18">
        <f t="shared" si="2"/>
        <v>24.66</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v>39117</v>
      </c>
      <c r="B62" s="62" t="s">
        <v>286</v>
      </c>
      <c r="C62" t="s">
        <v>64</v>
      </c>
      <c r="D62" t="s">
        <v>180</v>
      </c>
      <c r="E62" t="s">
        <v>65</v>
      </c>
      <c r="F62" t="s">
        <v>287</v>
      </c>
      <c r="G62" t="s">
        <v>259</v>
      </c>
      <c r="H62" s="62" t="s">
        <v>268</v>
      </c>
      <c r="I62" t="s">
        <v>70</v>
      </c>
      <c r="J62" s="16">
        <v>39175</v>
      </c>
      <c r="K62" s="14">
        <v>17</v>
      </c>
      <c r="L62" s="14" t="s">
        <v>64</v>
      </c>
      <c r="M62" t="s">
        <v>3</v>
      </c>
      <c r="N62" s="14">
        <v>5.76</v>
      </c>
      <c r="O62" s="14">
        <v>3.74</v>
      </c>
      <c r="AI62" s="17">
        <f t="shared" si="17"/>
        <v>5.76</v>
      </c>
      <c r="AJ62" s="18">
        <f t="shared" si="0"/>
        <v>5.76</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v>39117</v>
      </c>
      <c r="B63" s="62" t="s">
        <v>359</v>
      </c>
      <c r="C63" t="s">
        <v>64</v>
      </c>
      <c r="D63" t="s">
        <v>287</v>
      </c>
      <c r="E63" t="s">
        <v>65</v>
      </c>
      <c r="F63" t="s">
        <v>180</v>
      </c>
      <c r="G63" t="s">
        <v>259</v>
      </c>
      <c r="H63" s="62" t="s">
        <v>268</v>
      </c>
      <c r="I63" t="s">
        <v>70</v>
      </c>
      <c r="J63" s="16">
        <v>39175</v>
      </c>
      <c r="K63" s="14">
        <v>17</v>
      </c>
      <c r="L63" s="14" t="s">
        <v>65</v>
      </c>
      <c r="M63" t="s">
        <v>3</v>
      </c>
      <c r="N63" s="14">
        <v>3.74</v>
      </c>
      <c r="O63" s="14">
        <v>5.76</v>
      </c>
      <c r="AI63" s="17">
        <f t="shared" si="17"/>
        <v>5.76</v>
      </c>
      <c r="AJ63" s="18">
        <f t="shared" si="0"/>
        <v>0</v>
      </c>
      <c r="AK63" s="18">
        <f t="shared" si="1"/>
        <v>5.76</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v>39207</v>
      </c>
      <c r="B64" s="62" t="s">
        <v>619</v>
      </c>
      <c r="C64" t="s">
        <v>64</v>
      </c>
      <c r="D64" t="s">
        <v>334</v>
      </c>
      <c r="E64" t="s">
        <v>65</v>
      </c>
      <c r="F64" t="s">
        <v>332</v>
      </c>
      <c r="G64" t="s">
        <v>270</v>
      </c>
      <c r="H64" s="62" t="s">
        <v>620</v>
      </c>
      <c r="I64" t="s">
        <v>84</v>
      </c>
      <c r="J64" s="16">
        <v>39640</v>
      </c>
      <c r="K64" s="14">
        <v>85</v>
      </c>
      <c r="L64" s="14" t="s">
        <v>64</v>
      </c>
      <c r="M64" t="s">
        <v>4</v>
      </c>
      <c r="N64" s="14">
        <v>23.1</v>
      </c>
      <c r="O64" s="14">
        <v>20.399999999999999</v>
      </c>
      <c r="P64" t="s">
        <v>65</v>
      </c>
      <c r="Q64" t="s">
        <v>335</v>
      </c>
      <c r="R64" t="s">
        <v>64</v>
      </c>
      <c r="S64" t="s">
        <v>180</v>
      </c>
      <c r="T64" t="s">
        <v>229</v>
      </c>
      <c r="V64" t="s">
        <v>229</v>
      </c>
      <c r="AI64" s="17">
        <f t="shared" si="17"/>
        <v>23.1</v>
      </c>
      <c r="AJ64" s="18">
        <f t="shared" si="0"/>
        <v>0</v>
      </c>
      <c r="AK64" s="18">
        <f t="shared" si="1"/>
        <v>0</v>
      </c>
      <c r="AL64" s="18">
        <f t="shared" si="2"/>
        <v>0</v>
      </c>
      <c r="AM64" s="18">
        <f t="shared" si="3"/>
        <v>0</v>
      </c>
      <c r="AN64" s="18">
        <f t="shared" si="4"/>
        <v>23.1</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v>39210</v>
      </c>
      <c r="B65" s="62" t="s">
        <v>288</v>
      </c>
      <c r="C65" t="s">
        <v>64</v>
      </c>
      <c r="D65" t="s">
        <v>180</v>
      </c>
      <c r="E65" t="s">
        <v>65</v>
      </c>
      <c r="F65" t="s">
        <v>265</v>
      </c>
      <c r="G65" t="s">
        <v>270</v>
      </c>
      <c r="H65" s="62" t="s">
        <v>289</v>
      </c>
      <c r="I65" t="s">
        <v>84</v>
      </c>
      <c r="J65" s="16">
        <v>40220</v>
      </c>
      <c r="K65" s="14">
        <v>97</v>
      </c>
      <c r="L65" s="14" t="s">
        <v>65</v>
      </c>
      <c r="M65" t="s">
        <v>3</v>
      </c>
      <c r="N65" s="14">
        <v>21.34</v>
      </c>
      <c r="O65" s="14">
        <v>28.16</v>
      </c>
      <c r="P65" t="s">
        <v>65</v>
      </c>
      <c r="Q65" t="s">
        <v>221</v>
      </c>
      <c r="R65" t="s">
        <v>65</v>
      </c>
      <c r="S65" t="s">
        <v>290</v>
      </c>
      <c r="T65" t="s">
        <v>64</v>
      </c>
      <c r="U65" t="s">
        <v>279</v>
      </c>
      <c r="V65" t="s">
        <v>229</v>
      </c>
      <c r="X65" t="s">
        <v>229</v>
      </c>
      <c r="Z65" t="s">
        <v>229</v>
      </c>
      <c r="AB65" t="s">
        <v>229</v>
      </c>
      <c r="AD65" t="s">
        <v>229</v>
      </c>
      <c r="AI65" s="17">
        <f t="shared" si="17"/>
        <v>21.34</v>
      </c>
      <c r="AJ65" s="18">
        <f t="shared" si="0"/>
        <v>21.34</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v>39424</v>
      </c>
      <c r="B66" s="62" t="s">
        <v>360</v>
      </c>
      <c r="C66" t="s">
        <v>64</v>
      </c>
      <c r="D66" t="s">
        <v>357</v>
      </c>
      <c r="E66" t="s">
        <v>65</v>
      </c>
      <c r="F66" t="s">
        <v>180</v>
      </c>
      <c r="G66" t="s">
        <v>293</v>
      </c>
      <c r="H66" s="62" t="s">
        <v>294</v>
      </c>
      <c r="I66" t="s">
        <v>69</v>
      </c>
      <c r="J66" s="16">
        <v>39464</v>
      </c>
      <c r="K66" s="14">
        <v>14</v>
      </c>
      <c r="L66" s="14" t="s">
        <v>65</v>
      </c>
      <c r="M66" t="s">
        <v>3</v>
      </c>
      <c r="N66" s="14">
        <v>1.54</v>
      </c>
      <c r="O66" s="14">
        <v>2.46</v>
      </c>
      <c r="AI66" s="17">
        <f t="shared" si="17"/>
        <v>2.46</v>
      </c>
      <c r="AJ66" s="18">
        <f t="shared" ref="AJ66:AJ129" si="23">SUMIFS(N66,D66,"*"&amp;$BC$1&amp;"*")</f>
        <v>0</v>
      </c>
      <c r="AK66" s="18">
        <f t="shared" ref="AK66:AK129" si="24">SUMIFS(O66,F66,"*"&amp;$BC$1&amp;"*")</f>
        <v>2.46</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v>39427</v>
      </c>
      <c r="B67" s="62" t="s">
        <v>291</v>
      </c>
      <c r="C67" t="s">
        <v>64</v>
      </c>
      <c r="D67" t="s">
        <v>180</v>
      </c>
      <c r="E67" t="s">
        <v>65</v>
      </c>
      <c r="F67" t="s">
        <v>292</v>
      </c>
      <c r="G67" t="s">
        <v>293</v>
      </c>
      <c r="H67" s="62" t="s">
        <v>294</v>
      </c>
      <c r="I67" t="s">
        <v>70</v>
      </c>
      <c r="J67" s="16">
        <v>39464</v>
      </c>
      <c r="K67" s="14">
        <v>9</v>
      </c>
      <c r="L67" s="14" t="s">
        <v>64</v>
      </c>
      <c r="M67" t="s">
        <v>3</v>
      </c>
      <c r="N67" s="14">
        <v>3.52</v>
      </c>
      <c r="O67" s="14">
        <v>1.98</v>
      </c>
      <c r="AI67" s="17">
        <f t="shared" ref="AI67:AI130" si="41">SUM(AJ67:BA67)</f>
        <v>3.52</v>
      </c>
      <c r="AJ67" s="18">
        <f t="shared" si="23"/>
        <v>3.52</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v>39445</v>
      </c>
      <c r="B68" s="62" t="s">
        <v>295</v>
      </c>
      <c r="C68" t="s">
        <v>64</v>
      </c>
      <c r="D68" t="s">
        <v>180</v>
      </c>
      <c r="E68" t="s">
        <v>65</v>
      </c>
      <c r="F68" t="s">
        <v>296</v>
      </c>
      <c r="G68" t="s">
        <v>270</v>
      </c>
      <c r="H68" s="62" t="s">
        <v>276</v>
      </c>
      <c r="I68" t="s">
        <v>70</v>
      </c>
      <c r="J68" s="16">
        <v>39477</v>
      </c>
      <c r="K68" s="14">
        <v>29</v>
      </c>
      <c r="L68" s="14" t="s">
        <v>64</v>
      </c>
      <c r="M68" t="s">
        <v>3</v>
      </c>
      <c r="N68" s="14">
        <v>9.1199999999999992</v>
      </c>
      <c r="O68" s="14">
        <v>6.38</v>
      </c>
      <c r="AI68" s="17">
        <f t="shared" si="41"/>
        <v>9.1199999999999992</v>
      </c>
      <c r="AJ68" s="18">
        <f t="shared" si="23"/>
        <v>9.1199999999999992</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v>39624</v>
      </c>
      <c r="B69" s="62" t="s">
        <v>657</v>
      </c>
      <c r="C69" t="s">
        <v>64</v>
      </c>
      <c r="D69" t="s">
        <v>334</v>
      </c>
      <c r="E69" t="s">
        <v>65</v>
      </c>
      <c r="F69" t="s">
        <v>653</v>
      </c>
      <c r="G69" t="s">
        <v>270</v>
      </c>
      <c r="H69" s="62" t="s">
        <v>276</v>
      </c>
      <c r="I69" t="s">
        <v>84</v>
      </c>
      <c r="J69" s="16">
        <v>39666</v>
      </c>
      <c r="K69" s="14">
        <v>24</v>
      </c>
      <c r="L69" s="14" t="s">
        <v>229</v>
      </c>
      <c r="M69" t="s">
        <v>5</v>
      </c>
      <c r="N69" s="14">
        <v>6</v>
      </c>
      <c r="O69" s="14">
        <v>6</v>
      </c>
      <c r="P69" t="s">
        <v>65</v>
      </c>
      <c r="Q69" t="s">
        <v>309</v>
      </c>
      <c r="R69" t="s">
        <v>65</v>
      </c>
      <c r="S69" t="s">
        <v>332</v>
      </c>
      <c r="T69" t="s">
        <v>65</v>
      </c>
      <c r="U69" t="s">
        <v>658</v>
      </c>
      <c r="V69" t="s">
        <v>64</v>
      </c>
      <c r="W69" t="s">
        <v>180</v>
      </c>
      <c r="X69" t="s">
        <v>64</v>
      </c>
      <c r="Y69" t="s">
        <v>659</v>
      </c>
      <c r="Z69" t="s">
        <v>64</v>
      </c>
      <c r="AA69" t="s">
        <v>660</v>
      </c>
      <c r="AI69" s="17">
        <f t="shared" si="41"/>
        <v>6</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6</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v>39677</v>
      </c>
      <c r="B70" s="62" t="s">
        <v>621</v>
      </c>
      <c r="C70" t="s">
        <v>64</v>
      </c>
      <c r="D70" t="s">
        <v>334</v>
      </c>
      <c r="E70" t="s">
        <v>65</v>
      </c>
      <c r="F70" t="s">
        <v>332</v>
      </c>
      <c r="G70" t="s">
        <v>259</v>
      </c>
      <c r="H70" s="62" t="s">
        <v>622</v>
      </c>
      <c r="I70" t="s">
        <v>84</v>
      </c>
      <c r="J70" s="16">
        <v>39995</v>
      </c>
      <c r="K70" s="14">
        <v>69</v>
      </c>
      <c r="L70" s="14" t="s">
        <v>64</v>
      </c>
      <c r="M70" t="s">
        <v>4</v>
      </c>
      <c r="N70" s="14">
        <v>18.940000000000001</v>
      </c>
      <c r="O70" s="14">
        <v>16.559999999999999</v>
      </c>
      <c r="P70" t="s">
        <v>65</v>
      </c>
      <c r="Q70" t="s">
        <v>335</v>
      </c>
      <c r="R70" t="s">
        <v>64</v>
      </c>
      <c r="S70" t="s">
        <v>180</v>
      </c>
      <c r="T70" t="s">
        <v>229</v>
      </c>
      <c r="V70" t="s">
        <v>229</v>
      </c>
      <c r="AI70" s="17">
        <f t="shared" si="41"/>
        <v>18.940000000000001</v>
      </c>
      <c r="AJ70" s="18">
        <f t="shared" si="23"/>
        <v>0</v>
      </c>
      <c r="AK70" s="18">
        <f t="shared" si="24"/>
        <v>0</v>
      </c>
      <c r="AL70" s="18">
        <f t="shared" si="25"/>
        <v>0</v>
      </c>
      <c r="AM70" s="18">
        <f t="shared" si="26"/>
        <v>0</v>
      </c>
      <c r="AN70" s="18">
        <f t="shared" si="27"/>
        <v>18.940000000000001</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v>39795</v>
      </c>
      <c r="B71" s="62" t="s">
        <v>640</v>
      </c>
      <c r="C71" t="s">
        <v>64</v>
      </c>
      <c r="D71" t="s">
        <v>641</v>
      </c>
      <c r="E71" t="s">
        <v>65</v>
      </c>
      <c r="F71" t="s">
        <v>624</v>
      </c>
      <c r="G71" t="s">
        <v>299</v>
      </c>
      <c r="H71" s="62" t="s">
        <v>642</v>
      </c>
      <c r="I71" t="s">
        <v>87</v>
      </c>
      <c r="J71" s="16">
        <v>40427</v>
      </c>
      <c r="K71" s="14">
        <v>34</v>
      </c>
      <c r="L71" s="14" t="s">
        <v>65</v>
      </c>
      <c r="M71" t="s">
        <v>4</v>
      </c>
      <c r="N71" s="14">
        <v>4.08</v>
      </c>
      <c r="O71" s="14">
        <v>4.92</v>
      </c>
      <c r="P71" t="s">
        <v>64</v>
      </c>
      <c r="Q71" t="s">
        <v>643</v>
      </c>
      <c r="R71" t="s">
        <v>65</v>
      </c>
      <c r="S71" t="s">
        <v>644</v>
      </c>
      <c r="T71" t="s">
        <v>64</v>
      </c>
      <c r="U71" t="s">
        <v>180</v>
      </c>
      <c r="V71" t="s">
        <v>65</v>
      </c>
      <c r="W71" t="s">
        <v>645</v>
      </c>
      <c r="X71" t="s">
        <v>64</v>
      </c>
      <c r="Y71" t="s">
        <v>635</v>
      </c>
      <c r="Z71" t="s">
        <v>65</v>
      </c>
      <c r="AA71" t="s">
        <v>633</v>
      </c>
      <c r="AI71" s="17">
        <f t="shared" si="41"/>
        <v>4.08</v>
      </c>
      <c r="AJ71" s="18">
        <f t="shared" si="23"/>
        <v>0</v>
      </c>
      <c r="AK71" s="18">
        <f t="shared" si="24"/>
        <v>0</v>
      </c>
      <c r="AL71" s="18">
        <f t="shared" si="25"/>
        <v>0</v>
      </c>
      <c r="AM71" s="18">
        <f t="shared" si="26"/>
        <v>0</v>
      </c>
      <c r="AN71" s="18">
        <f t="shared" si="27"/>
        <v>0</v>
      </c>
      <c r="AO71" s="18">
        <f t="shared" si="28"/>
        <v>0</v>
      </c>
      <c r="AP71" s="18">
        <f t="shared" si="29"/>
        <v>4.08</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v>39860</v>
      </c>
      <c r="B72" s="62" t="s">
        <v>297</v>
      </c>
      <c r="C72" t="s">
        <v>64</v>
      </c>
      <c r="D72" t="s">
        <v>180</v>
      </c>
      <c r="E72" t="s">
        <v>65</v>
      </c>
      <c r="F72" t="s">
        <v>298</v>
      </c>
      <c r="G72" t="s">
        <v>299</v>
      </c>
      <c r="H72" s="62" t="s">
        <v>300</v>
      </c>
      <c r="I72" t="s">
        <v>70</v>
      </c>
      <c r="J72" s="16">
        <v>39860</v>
      </c>
      <c r="K72" s="14">
        <v>12</v>
      </c>
      <c r="L72" s="14" t="s">
        <v>229</v>
      </c>
      <c r="M72" t="s">
        <v>5</v>
      </c>
      <c r="N72" s="14">
        <v>3</v>
      </c>
      <c r="O72" s="14">
        <v>3</v>
      </c>
      <c r="AI72" s="17">
        <f t="shared" si="41"/>
        <v>3</v>
      </c>
      <c r="AJ72" s="18">
        <f t="shared" si="23"/>
        <v>3</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v>39874</v>
      </c>
      <c r="B73" s="62" t="s">
        <v>646</v>
      </c>
      <c r="C73" t="s">
        <v>64</v>
      </c>
      <c r="D73" t="s">
        <v>641</v>
      </c>
      <c r="E73" t="s">
        <v>65</v>
      </c>
      <c r="F73" t="s">
        <v>647</v>
      </c>
      <c r="G73" t="s">
        <v>299</v>
      </c>
      <c r="H73" s="62" t="s">
        <v>648</v>
      </c>
      <c r="I73" t="s">
        <v>87</v>
      </c>
      <c r="J73" s="16">
        <v>40260</v>
      </c>
      <c r="K73" s="14">
        <v>30</v>
      </c>
      <c r="L73" s="14" t="s">
        <v>65</v>
      </c>
      <c r="M73" t="s">
        <v>3</v>
      </c>
      <c r="N73" s="14">
        <v>3.3</v>
      </c>
      <c r="O73" s="14">
        <v>4.7</v>
      </c>
      <c r="P73" t="s">
        <v>64</v>
      </c>
      <c r="Q73" t="s">
        <v>643</v>
      </c>
      <c r="R73" t="s">
        <v>64</v>
      </c>
      <c r="S73" t="s">
        <v>635</v>
      </c>
      <c r="T73" t="s">
        <v>64</v>
      </c>
      <c r="U73" t="s">
        <v>180</v>
      </c>
      <c r="V73" t="s">
        <v>65</v>
      </c>
      <c r="W73" t="s">
        <v>649</v>
      </c>
      <c r="X73" t="s">
        <v>65</v>
      </c>
      <c r="Y73" t="s">
        <v>650</v>
      </c>
      <c r="Z73" t="s">
        <v>65</v>
      </c>
      <c r="AA73" t="s">
        <v>651</v>
      </c>
      <c r="AI73" s="17">
        <f t="shared" si="41"/>
        <v>3.3</v>
      </c>
      <c r="AJ73" s="18">
        <f t="shared" si="23"/>
        <v>0</v>
      </c>
      <c r="AK73" s="18">
        <f t="shared" si="24"/>
        <v>0</v>
      </c>
      <c r="AL73" s="18">
        <f t="shared" si="25"/>
        <v>0</v>
      </c>
      <c r="AM73" s="18">
        <f t="shared" si="26"/>
        <v>0</v>
      </c>
      <c r="AN73" s="18">
        <f t="shared" si="27"/>
        <v>0</v>
      </c>
      <c r="AO73" s="18">
        <f t="shared" si="28"/>
        <v>0</v>
      </c>
      <c r="AP73" s="18">
        <f t="shared" si="29"/>
        <v>3.3</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v>40095</v>
      </c>
      <c r="B74" s="62" t="s">
        <v>606</v>
      </c>
      <c r="C74" t="s">
        <v>64</v>
      </c>
      <c r="D74" t="s">
        <v>607</v>
      </c>
      <c r="E74" t="s">
        <v>65</v>
      </c>
      <c r="F74" t="s">
        <v>265</v>
      </c>
      <c r="G74" t="s">
        <v>270</v>
      </c>
      <c r="H74" s="62" t="s">
        <v>608</v>
      </c>
      <c r="I74" t="s">
        <v>84</v>
      </c>
      <c r="J74" s="16">
        <v>40752</v>
      </c>
      <c r="K74" s="14">
        <v>69</v>
      </c>
      <c r="L74" s="14" t="s">
        <v>64</v>
      </c>
      <c r="M74" t="s">
        <v>3</v>
      </c>
      <c r="N74" s="14">
        <v>20.32</v>
      </c>
      <c r="O74" s="14">
        <v>15.18</v>
      </c>
      <c r="P74" t="s">
        <v>64</v>
      </c>
      <c r="Q74" t="s">
        <v>180</v>
      </c>
      <c r="R74" t="s">
        <v>64</v>
      </c>
      <c r="S74" t="s">
        <v>352</v>
      </c>
      <c r="T74" t="s">
        <v>64</v>
      </c>
      <c r="U74" t="s">
        <v>279</v>
      </c>
      <c r="V74" t="s">
        <v>65</v>
      </c>
      <c r="W74" t="s">
        <v>609</v>
      </c>
      <c r="X74" t="s">
        <v>65</v>
      </c>
      <c r="Y74" t="s">
        <v>588</v>
      </c>
      <c r="Z74" t="s">
        <v>65</v>
      </c>
      <c r="AA74" t="s">
        <v>610</v>
      </c>
      <c r="AB74" t="s">
        <v>65</v>
      </c>
      <c r="AC74" t="s">
        <v>611</v>
      </c>
      <c r="AI74" s="17">
        <f t="shared" si="41"/>
        <v>20.32</v>
      </c>
      <c r="AJ74" s="18">
        <f t="shared" si="23"/>
        <v>0</v>
      </c>
      <c r="AK74" s="18">
        <f t="shared" si="24"/>
        <v>0</v>
      </c>
      <c r="AL74" s="18">
        <f t="shared" si="25"/>
        <v>20.32</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v>40192</v>
      </c>
      <c r="B75" s="62" t="s">
        <v>361</v>
      </c>
      <c r="C75" t="s">
        <v>64</v>
      </c>
      <c r="D75" t="s">
        <v>298</v>
      </c>
      <c r="E75" t="s">
        <v>65</v>
      </c>
      <c r="F75" t="s">
        <v>180</v>
      </c>
      <c r="G75" t="s">
        <v>299</v>
      </c>
      <c r="H75" s="62" t="s">
        <v>362</v>
      </c>
      <c r="I75" t="s">
        <v>70</v>
      </c>
      <c r="J75" s="16">
        <v>40201</v>
      </c>
      <c r="K75" s="14">
        <v>10</v>
      </c>
      <c r="L75" s="14" t="s">
        <v>229</v>
      </c>
      <c r="M75" t="s">
        <v>5</v>
      </c>
      <c r="N75" s="14">
        <v>2.5</v>
      </c>
      <c r="O75" s="14">
        <v>2.5</v>
      </c>
      <c r="AI75" s="17">
        <f t="shared" si="41"/>
        <v>2.5</v>
      </c>
      <c r="AJ75" s="18">
        <f t="shared" si="23"/>
        <v>0</v>
      </c>
      <c r="AK75" s="18">
        <f t="shared" si="24"/>
        <v>2.5</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v>40233</v>
      </c>
      <c r="B76" s="62" t="s">
        <v>301</v>
      </c>
      <c r="C76" t="s">
        <v>64</v>
      </c>
      <c r="D76" t="s">
        <v>180</v>
      </c>
      <c r="E76" t="s">
        <v>65</v>
      </c>
      <c r="F76" t="s">
        <v>221</v>
      </c>
      <c r="G76" t="s">
        <v>299</v>
      </c>
      <c r="H76" s="62" t="s">
        <v>302</v>
      </c>
      <c r="I76" t="s">
        <v>70</v>
      </c>
      <c r="J76" s="16">
        <v>40266</v>
      </c>
      <c r="K76" s="14">
        <v>16</v>
      </c>
      <c r="L76" s="14" t="s">
        <v>64</v>
      </c>
      <c r="M76" t="s">
        <v>3</v>
      </c>
      <c r="N76" s="14">
        <v>5.48</v>
      </c>
      <c r="O76" s="14">
        <v>3.52</v>
      </c>
      <c r="AI76" s="17">
        <f t="shared" si="41"/>
        <v>5.48</v>
      </c>
      <c r="AJ76" s="18">
        <f t="shared" si="23"/>
        <v>5.48</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v>40240</v>
      </c>
      <c r="B77" s="62" t="s">
        <v>363</v>
      </c>
      <c r="C77" t="s">
        <v>64</v>
      </c>
      <c r="D77" t="s">
        <v>364</v>
      </c>
      <c r="E77" t="s">
        <v>65</v>
      </c>
      <c r="F77" t="s">
        <v>180</v>
      </c>
      <c r="G77" t="s">
        <v>299</v>
      </c>
      <c r="H77" s="62" t="s">
        <v>302</v>
      </c>
      <c r="I77" t="s">
        <v>70</v>
      </c>
      <c r="J77" s="16">
        <v>40301</v>
      </c>
      <c r="K77" s="14">
        <v>16</v>
      </c>
      <c r="L77" s="14" t="s">
        <v>65</v>
      </c>
      <c r="M77" t="s">
        <v>3</v>
      </c>
      <c r="N77" s="14">
        <v>3.52</v>
      </c>
      <c r="O77" s="14">
        <v>5.48</v>
      </c>
      <c r="AI77" s="17">
        <f t="shared" si="41"/>
        <v>5.48</v>
      </c>
      <c r="AJ77" s="18">
        <f t="shared" si="23"/>
        <v>0</v>
      </c>
      <c r="AK77" s="18">
        <f t="shared" si="24"/>
        <v>5.48</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v>40314</v>
      </c>
      <c r="B78" s="62" t="s">
        <v>303</v>
      </c>
      <c r="C78" t="s">
        <v>64</v>
      </c>
      <c r="D78" t="s">
        <v>180</v>
      </c>
      <c r="E78" t="s">
        <v>65</v>
      </c>
      <c r="F78" t="s">
        <v>304</v>
      </c>
      <c r="G78" t="s">
        <v>299</v>
      </c>
      <c r="H78" s="62" t="s">
        <v>305</v>
      </c>
      <c r="I78" t="s">
        <v>70</v>
      </c>
      <c r="J78" s="16">
        <v>40364</v>
      </c>
      <c r="K78" s="14">
        <v>12</v>
      </c>
      <c r="L78" s="14" t="s">
        <v>229</v>
      </c>
      <c r="M78" t="s">
        <v>5</v>
      </c>
      <c r="N78" s="14">
        <v>3</v>
      </c>
      <c r="O78" s="14">
        <v>3</v>
      </c>
      <c r="AI78" s="17">
        <f t="shared" si="41"/>
        <v>3</v>
      </c>
      <c r="AJ78" s="18">
        <f t="shared" si="23"/>
        <v>3</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v>40394</v>
      </c>
      <c r="B79" s="62" t="s">
        <v>623</v>
      </c>
      <c r="C79" t="s">
        <v>64</v>
      </c>
      <c r="D79" t="s">
        <v>624</v>
      </c>
      <c r="E79" t="s">
        <v>65</v>
      </c>
      <c r="F79" t="s">
        <v>625</v>
      </c>
      <c r="G79" t="s">
        <v>259</v>
      </c>
      <c r="H79" s="62" t="s">
        <v>626</v>
      </c>
      <c r="I79" t="s">
        <v>84</v>
      </c>
      <c r="J79" s="16">
        <v>40475</v>
      </c>
      <c r="K79" s="14">
        <v>14</v>
      </c>
      <c r="L79" s="14" t="s">
        <v>64</v>
      </c>
      <c r="M79" t="s">
        <v>3</v>
      </c>
      <c r="N79" s="14">
        <v>4.92</v>
      </c>
      <c r="O79" s="14">
        <v>3.08</v>
      </c>
      <c r="P79" t="s">
        <v>65</v>
      </c>
      <c r="Q79" t="s">
        <v>627</v>
      </c>
      <c r="R79" t="s">
        <v>64</v>
      </c>
      <c r="S79" t="s">
        <v>180</v>
      </c>
      <c r="T79" t="s">
        <v>229</v>
      </c>
      <c r="V79" t="s">
        <v>229</v>
      </c>
      <c r="AI79" s="17">
        <f t="shared" si="41"/>
        <v>4.92</v>
      </c>
      <c r="AJ79" s="18">
        <f t="shared" si="23"/>
        <v>0</v>
      </c>
      <c r="AK79" s="18">
        <f t="shared" si="24"/>
        <v>0</v>
      </c>
      <c r="AL79" s="18">
        <f t="shared" si="25"/>
        <v>0</v>
      </c>
      <c r="AM79" s="18">
        <f t="shared" si="26"/>
        <v>0</v>
      </c>
      <c r="AN79" s="18">
        <f t="shared" si="27"/>
        <v>4.92</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v>40433</v>
      </c>
      <c r="B80" s="62" t="s">
        <v>612</v>
      </c>
      <c r="C80" t="s">
        <v>64</v>
      </c>
      <c r="D80" t="s">
        <v>352</v>
      </c>
      <c r="E80" t="s">
        <v>65</v>
      </c>
      <c r="F80" t="s">
        <v>588</v>
      </c>
      <c r="G80" t="s">
        <v>201</v>
      </c>
      <c r="H80" s="62" t="s">
        <v>613</v>
      </c>
      <c r="I80" t="s">
        <v>84</v>
      </c>
      <c r="J80" s="16">
        <v>40660</v>
      </c>
      <c r="K80" s="14">
        <v>29</v>
      </c>
      <c r="L80" s="14" t="s">
        <v>65</v>
      </c>
      <c r="M80" t="s">
        <v>4</v>
      </c>
      <c r="N80" s="14">
        <v>6.96</v>
      </c>
      <c r="O80" s="14">
        <v>8.5399999999999991</v>
      </c>
      <c r="P80" t="s">
        <v>64</v>
      </c>
      <c r="Q80" t="s">
        <v>180</v>
      </c>
      <c r="R80" t="s">
        <v>229</v>
      </c>
      <c r="T80" t="s">
        <v>229</v>
      </c>
      <c r="V80" t="s">
        <v>229</v>
      </c>
      <c r="X80" t="s">
        <v>229</v>
      </c>
      <c r="Z80" t="s">
        <v>229</v>
      </c>
      <c r="AB80" t="s">
        <v>229</v>
      </c>
      <c r="AI80" s="17">
        <f t="shared" si="41"/>
        <v>6.96</v>
      </c>
      <c r="AJ80" s="18">
        <f t="shared" si="23"/>
        <v>0</v>
      </c>
      <c r="AK80" s="18">
        <f t="shared" si="24"/>
        <v>0</v>
      </c>
      <c r="AL80" s="18">
        <f t="shared" si="25"/>
        <v>6.96</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v>40497</v>
      </c>
      <c r="B81" s="62" t="s">
        <v>628</v>
      </c>
      <c r="C81" t="s">
        <v>64</v>
      </c>
      <c r="D81" t="s">
        <v>624</v>
      </c>
      <c r="E81" t="s">
        <v>65</v>
      </c>
      <c r="F81" t="s">
        <v>627</v>
      </c>
      <c r="G81" t="s">
        <v>600</v>
      </c>
      <c r="H81" s="62" t="s">
        <v>629</v>
      </c>
      <c r="I81" t="s">
        <v>84</v>
      </c>
      <c r="J81" s="16">
        <v>41335</v>
      </c>
      <c r="K81" s="14">
        <v>67</v>
      </c>
      <c r="L81" s="14" t="s">
        <v>64</v>
      </c>
      <c r="M81" t="s">
        <v>4</v>
      </c>
      <c r="N81" s="14">
        <v>18.420000000000002</v>
      </c>
      <c r="O81" s="14">
        <v>16.079999999999998</v>
      </c>
      <c r="P81" t="s">
        <v>65</v>
      </c>
      <c r="Q81" t="s">
        <v>625</v>
      </c>
      <c r="R81" t="s">
        <v>64</v>
      </c>
      <c r="S81" t="s">
        <v>180</v>
      </c>
      <c r="T81" t="s">
        <v>229</v>
      </c>
      <c r="V81" t="s">
        <v>229</v>
      </c>
      <c r="AI81" s="17">
        <f t="shared" si="41"/>
        <v>18.420000000000002</v>
      </c>
      <c r="AJ81" s="18">
        <f t="shared" si="23"/>
        <v>0</v>
      </c>
      <c r="AK81" s="18">
        <f t="shared" si="24"/>
        <v>0</v>
      </c>
      <c r="AL81" s="18">
        <f t="shared" si="25"/>
        <v>0</v>
      </c>
      <c r="AM81" s="18">
        <f t="shared" si="26"/>
        <v>0</v>
      </c>
      <c r="AN81" s="18">
        <f t="shared" si="27"/>
        <v>18.420000000000002</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v>40639</v>
      </c>
      <c r="B82" s="62" t="s">
        <v>306</v>
      </c>
      <c r="C82" t="s">
        <v>64</v>
      </c>
      <c r="D82" t="s">
        <v>180</v>
      </c>
      <c r="E82" t="s">
        <v>65</v>
      </c>
      <c r="F82" t="s">
        <v>304</v>
      </c>
      <c r="G82" t="s">
        <v>270</v>
      </c>
      <c r="H82" s="62" t="s">
        <v>307</v>
      </c>
      <c r="I82" t="s">
        <v>84</v>
      </c>
      <c r="J82" s="16">
        <v>40792</v>
      </c>
      <c r="K82" s="14">
        <v>22</v>
      </c>
      <c r="L82" s="14" t="s">
        <v>65</v>
      </c>
      <c r="M82" t="s">
        <v>3</v>
      </c>
      <c r="N82" s="14">
        <v>4.84</v>
      </c>
      <c r="O82" s="14">
        <v>7.16</v>
      </c>
      <c r="P82" t="s">
        <v>64</v>
      </c>
      <c r="Q82" t="s">
        <v>308</v>
      </c>
      <c r="R82" t="s">
        <v>65</v>
      </c>
      <c r="S82" t="s">
        <v>309</v>
      </c>
      <c r="T82" t="s">
        <v>229</v>
      </c>
      <c r="V82" t="s">
        <v>229</v>
      </c>
      <c r="X82" t="s">
        <v>229</v>
      </c>
      <c r="Z82" t="s">
        <v>229</v>
      </c>
      <c r="AB82" t="s">
        <v>229</v>
      </c>
      <c r="AD82" t="s">
        <v>229</v>
      </c>
      <c r="AI82" s="17">
        <f t="shared" si="41"/>
        <v>4.84</v>
      </c>
      <c r="AJ82" s="18">
        <f t="shared" si="23"/>
        <v>4.84</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v>40727</v>
      </c>
      <c r="B83" s="62" t="s">
        <v>630</v>
      </c>
      <c r="C83" t="s">
        <v>64</v>
      </c>
      <c r="D83" t="s">
        <v>624</v>
      </c>
      <c r="E83" t="s">
        <v>65</v>
      </c>
      <c r="F83" t="s">
        <v>185</v>
      </c>
      <c r="G83" t="s">
        <v>270</v>
      </c>
      <c r="H83" s="62" t="s">
        <v>307</v>
      </c>
      <c r="I83" t="s">
        <v>84</v>
      </c>
      <c r="J83" s="16">
        <v>40826</v>
      </c>
      <c r="K83" s="14">
        <v>25</v>
      </c>
      <c r="L83" s="14" t="s">
        <v>64</v>
      </c>
      <c r="M83" t="s">
        <v>3</v>
      </c>
      <c r="N83" s="14">
        <v>8</v>
      </c>
      <c r="O83" s="14">
        <v>5.5</v>
      </c>
      <c r="P83" t="s">
        <v>65</v>
      </c>
      <c r="Q83" t="s">
        <v>611</v>
      </c>
      <c r="R83" t="s">
        <v>64</v>
      </c>
      <c r="S83" t="s">
        <v>180</v>
      </c>
      <c r="T83" t="s">
        <v>229</v>
      </c>
      <c r="V83" t="s">
        <v>229</v>
      </c>
      <c r="AI83" s="17">
        <f t="shared" si="41"/>
        <v>8</v>
      </c>
      <c r="AJ83" s="18">
        <f t="shared" si="23"/>
        <v>0</v>
      </c>
      <c r="AK83" s="18">
        <f t="shared" si="24"/>
        <v>0</v>
      </c>
      <c r="AL83" s="18">
        <f t="shared" si="25"/>
        <v>0</v>
      </c>
      <c r="AM83" s="18">
        <f t="shared" si="26"/>
        <v>0</v>
      </c>
      <c r="AN83" s="18">
        <f t="shared" si="27"/>
        <v>8</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v>40729</v>
      </c>
      <c r="B84" s="62" t="s">
        <v>310</v>
      </c>
      <c r="C84" t="s">
        <v>64</v>
      </c>
      <c r="D84" t="s">
        <v>180</v>
      </c>
      <c r="E84" t="s">
        <v>65</v>
      </c>
      <c r="F84" t="s">
        <v>311</v>
      </c>
      <c r="G84" t="s">
        <v>299</v>
      </c>
      <c r="H84" s="62" t="s">
        <v>312</v>
      </c>
      <c r="I84" t="s">
        <v>70</v>
      </c>
      <c r="J84" s="16">
        <v>40758</v>
      </c>
      <c r="K84" s="14">
        <v>14</v>
      </c>
      <c r="L84" s="14" t="s">
        <v>64</v>
      </c>
      <c r="M84" t="s">
        <v>3</v>
      </c>
      <c r="N84" s="14">
        <v>4.92</v>
      </c>
      <c r="O84" s="14">
        <v>3.08</v>
      </c>
      <c r="AI84" s="17">
        <f t="shared" si="41"/>
        <v>4.92</v>
      </c>
      <c r="AJ84" s="18">
        <f t="shared" si="23"/>
        <v>4.92</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v>40812</v>
      </c>
      <c r="B85" s="62" t="s">
        <v>313</v>
      </c>
      <c r="C85" t="s">
        <v>64</v>
      </c>
      <c r="D85" t="s">
        <v>180</v>
      </c>
      <c r="E85" t="s">
        <v>65</v>
      </c>
      <c r="F85" t="s">
        <v>314</v>
      </c>
      <c r="G85" t="s">
        <v>315</v>
      </c>
      <c r="H85" s="62" t="s">
        <v>316</v>
      </c>
      <c r="I85" t="s">
        <v>70</v>
      </c>
      <c r="J85" s="16">
        <v>41018</v>
      </c>
      <c r="K85" s="14">
        <v>46</v>
      </c>
      <c r="L85" s="14" t="s">
        <v>64</v>
      </c>
      <c r="M85" t="s">
        <v>4</v>
      </c>
      <c r="N85" s="14">
        <v>12.96</v>
      </c>
      <c r="O85" s="14">
        <v>11.04</v>
      </c>
      <c r="AI85" s="17">
        <f t="shared" si="41"/>
        <v>12.96</v>
      </c>
      <c r="AJ85" s="18">
        <f t="shared" si="23"/>
        <v>12.96</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v>40848</v>
      </c>
      <c r="B86" s="62" t="s">
        <v>614</v>
      </c>
      <c r="C86" t="s">
        <v>64</v>
      </c>
      <c r="D86" t="s">
        <v>334</v>
      </c>
      <c r="E86" t="s">
        <v>65</v>
      </c>
      <c r="F86" t="s">
        <v>335</v>
      </c>
      <c r="G86" t="s">
        <v>293</v>
      </c>
      <c r="H86" s="62" t="s">
        <v>615</v>
      </c>
      <c r="I86" t="s">
        <v>84</v>
      </c>
      <c r="J86" s="16">
        <v>41188</v>
      </c>
      <c r="K86" s="14">
        <v>21</v>
      </c>
      <c r="L86" s="14" t="s">
        <v>65</v>
      </c>
      <c r="M86" t="s">
        <v>4</v>
      </c>
      <c r="N86" s="14">
        <v>5.04</v>
      </c>
      <c r="O86" s="14">
        <v>6.46</v>
      </c>
      <c r="P86" t="s">
        <v>64</v>
      </c>
      <c r="Q86" t="s">
        <v>180</v>
      </c>
      <c r="R86" t="s">
        <v>65</v>
      </c>
      <c r="S86" t="s">
        <v>332</v>
      </c>
      <c r="T86" t="s">
        <v>229</v>
      </c>
      <c r="V86" t="s">
        <v>229</v>
      </c>
      <c r="X86" t="s">
        <v>229</v>
      </c>
      <c r="Z86" t="s">
        <v>229</v>
      </c>
      <c r="AB86" t="s">
        <v>229</v>
      </c>
      <c r="AI86" s="17">
        <f t="shared" si="41"/>
        <v>5.04</v>
      </c>
      <c r="AJ86" s="18">
        <f t="shared" si="23"/>
        <v>0</v>
      </c>
      <c r="AK86" s="18">
        <f t="shared" si="24"/>
        <v>0</v>
      </c>
      <c r="AL86" s="18">
        <f t="shared" si="25"/>
        <v>5.04</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v>41018</v>
      </c>
      <c r="B87" s="62" t="s">
        <v>317</v>
      </c>
      <c r="C87" t="s">
        <v>64</v>
      </c>
      <c r="D87" t="s">
        <v>180</v>
      </c>
      <c r="E87" t="s">
        <v>65</v>
      </c>
      <c r="F87" t="s">
        <v>314</v>
      </c>
      <c r="G87" t="s">
        <v>315</v>
      </c>
      <c r="H87" s="62" t="s">
        <v>318</v>
      </c>
      <c r="I87" t="s">
        <v>70</v>
      </c>
      <c r="J87" s="16">
        <v>41421</v>
      </c>
      <c r="K87" s="14">
        <v>36</v>
      </c>
      <c r="L87" s="14" t="s">
        <v>65</v>
      </c>
      <c r="M87" t="s">
        <v>3</v>
      </c>
      <c r="N87" s="14">
        <v>7.92</v>
      </c>
      <c r="O87" s="14">
        <v>11.08</v>
      </c>
      <c r="AI87" s="17">
        <f t="shared" si="41"/>
        <v>7.92</v>
      </c>
      <c r="AJ87" s="18">
        <f t="shared" si="23"/>
        <v>7.92</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v>41176</v>
      </c>
      <c r="B88" s="62" t="s">
        <v>631</v>
      </c>
      <c r="C88" t="s">
        <v>64</v>
      </c>
      <c r="D88" t="s">
        <v>632</v>
      </c>
      <c r="E88" t="s">
        <v>65</v>
      </c>
      <c r="F88" t="s">
        <v>633</v>
      </c>
      <c r="G88" t="s">
        <v>600</v>
      </c>
      <c r="H88" s="62" t="s">
        <v>634</v>
      </c>
      <c r="I88" t="s">
        <v>87</v>
      </c>
      <c r="J88" s="16">
        <v>41653</v>
      </c>
      <c r="K88" s="14">
        <v>48</v>
      </c>
      <c r="L88" s="14" t="s">
        <v>64</v>
      </c>
      <c r="M88" t="s">
        <v>4</v>
      </c>
      <c r="N88" s="14">
        <v>6.74</v>
      </c>
      <c r="O88" s="14">
        <v>5.76</v>
      </c>
      <c r="P88" t="s">
        <v>65</v>
      </c>
      <c r="Q88" t="s">
        <v>635</v>
      </c>
      <c r="R88" t="s">
        <v>65</v>
      </c>
      <c r="S88" t="s">
        <v>180</v>
      </c>
      <c r="T88" t="s">
        <v>64</v>
      </c>
      <c r="U88" t="s">
        <v>624</v>
      </c>
      <c r="V88" t="s">
        <v>64</v>
      </c>
      <c r="W88" t="s">
        <v>636</v>
      </c>
      <c r="AI88" s="17">
        <f t="shared" si="41"/>
        <v>5.76</v>
      </c>
      <c r="AJ88" s="18">
        <f t="shared" si="23"/>
        <v>0</v>
      </c>
      <c r="AK88" s="18">
        <f t="shared" si="24"/>
        <v>0</v>
      </c>
      <c r="AL88" s="18">
        <f t="shared" si="25"/>
        <v>0</v>
      </c>
      <c r="AM88" s="18">
        <f t="shared" si="26"/>
        <v>0</v>
      </c>
      <c r="AN88" s="18">
        <f t="shared" si="27"/>
        <v>0</v>
      </c>
      <c r="AO88" s="18">
        <f t="shared" si="28"/>
        <v>5.76</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v>41239</v>
      </c>
      <c r="B89" s="62" t="s">
        <v>637</v>
      </c>
      <c r="C89" t="s">
        <v>64</v>
      </c>
      <c r="D89" t="s">
        <v>334</v>
      </c>
      <c r="E89" t="s">
        <v>65</v>
      </c>
      <c r="F89" t="s">
        <v>335</v>
      </c>
      <c r="G89" t="s">
        <v>293</v>
      </c>
      <c r="H89" s="62" t="s">
        <v>615</v>
      </c>
      <c r="I89" t="s">
        <v>84</v>
      </c>
      <c r="J89" s="16">
        <v>41734</v>
      </c>
      <c r="K89" s="14">
        <v>109</v>
      </c>
      <c r="L89" s="14" t="s">
        <v>64</v>
      </c>
      <c r="M89" t="s">
        <v>4</v>
      </c>
      <c r="N89" s="14">
        <v>29.34</v>
      </c>
      <c r="O89" s="14">
        <v>26.16</v>
      </c>
      <c r="P89" t="s">
        <v>65</v>
      </c>
      <c r="Q89" t="s">
        <v>332</v>
      </c>
      <c r="R89" t="s">
        <v>64</v>
      </c>
      <c r="S89" t="s">
        <v>180</v>
      </c>
      <c r="T89" t="s">
        <v>229</v>
      </c>
      <c r="V89" t="s">
        <v>229</v>
      </c>
      <c r="AI89" s="17">
        <f t="shared" si="41"/>
        <v>29.34</v>
      </c>
      <c r="AJ89" s="18">
        <f t="shared" si="23"/>
        <v>0</v>
      </c>
      <c r="AK89" s="18">
        <f t="shared" si="24"/>
        <v>0</v>
      </c>
      <c r="AL89" s="18">
        <f t="shared" si="25"/>
        <v>0</v>
      </c>
      <c r="AM89" s="18">
        <f t="shared" si="26"/>
        <v>0</v>
      </c>
      <c r="AN89" s="18">
        <f t="shared" si="27"/>
        <v>29.34</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v>41262</v>
      </c>
      <c r="B90" s="62" t="s">
        <v>319</v>
      </c>
      <c r="C90" t="s">
        <v>64</v>
      </c>
      <c r="D90" t="s">
        <v>180</v>
      </c>
      <c r="E90" t="s">
        <v>65</v>
      </c>
      <c r="F90" t="s">
        <v>320</v>
      </c>
      <c r="G90" t="s">
        <v>259</v>
      </c>
      <c r="H90" s="62" t="s">
        <v>321</v>
      </c>
      <c r="I90" t="s">
        <v>70</v>
      </c>
      <c r="J90" s="16">
        <v>41418</v>
      </c>
      <c r="K90" s="14">
        <v>37</v>
      </c>
      <c r="L90" s="14" t="s">
        <v>229</v>
      </c>
      <c r="M90" t="s">
        <v>5</v>
      </c>
      <c r="N90" s="14">
        <v>9.25</v>
      </c>
      <c r="O90" s="14">
        <v>9.25</v>
      </c>
      <c r="AI90" s="17">
        <f t="shared" si="41"/>
        <v>9.25</v>
      </c>
      <c r="AJ90" s="18">
        <f t="shared" si="23"/>
        <v>9.25</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v>41264</v>
      </c>
      <c r="B91" s="62" t="s">
        <v>322</v>
      </c>
      <c r="C91" t="s">
        <v>64</v>
      </c>
      <c r="D91" t="s">
        <v>180</v>
      </c>
      <c r="E91" t="s">
        <v>65</v>
      </c>
      <c r="F91" t="s">
        <v>323</v>
      </c>
      <c r="G91" t="s">
        <v>259</v>
      </c>
      <c r="H91" s="62" t="s">
        <v>276</v>
      </c>
      <c r="I91" t="s">
        <v>70</v>
      </c>
      <c r="J91" s="16">
        <v>41267</v>
      </c>
      <c r="K91" s="14">
        <v>68</v>
      </c>
      <c r="L91" s="14" t="s">
        <v>65</v>
      </c>
      <c r="M91" t="s">
        <v>4</v>
      </c>
      <c r="N91" s="14">
        <v>16.32</v>
      </c>
      <c r="O91" s="14">
        <v>18.68</v>
      </c>
      <c r="AI91" s="17">
        <f t="shared" si="41"/>
        <v>16.32</v>
      </c>
      <c r="AJ91" s="18">
        <f t="shared" si="23"/>
        <v>16.32</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v>41421</v>
      </c>
      <c r="B92" s="62" t="s">
        <v>324</v>
      </c>
      <c r="C92" t="s">
        <v>64</v>
      </c>
      <c r="D92" t="s">
        <v>180</v>
      </c>
      <c r="E92" t="s">
        <v>65</v>
      </c>
      <c r="F92" t="s">
        <v>314</v>
      </c>
      <c r="G92" t="s">
        <v>315</v>
      </c>
      <c r="H92" s="62" t="s">
        <v>318</v>
      </c>
      <c r="I92" t="s">
        <v>70</v>
      </c>
      <c r="J92" s="16">
        <v>41473</v>
      </c>
      <c r="K92" s="14">
        <v>30</v>
      </c>
      <c r="L92" s="14" t="s">
        <v>229</v>
      </c>
      <c r="M92" t="s">
        <v>5</v>
      </c>
      <c r="N92" s="14">
        <v>7.5</v>
      </c>
      <c r="O92" s="14">
        <v>7.5</v>
      </c>
      <c r="AI92" s="17">
        <f t="shared" si="41"/>
        <v>7.5</v>
      </c>
      <c r="AJ92" s="18">
        <f t="shared" si="23"/>
        <v>7.5</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v>41473</v>
      </c>
      <c r="B93" s="62" t="s">
        <v>325</v>
      </c>
      <c r="C93" t="s">
        <v>64</v>
      </c>
      <c r="D93" t="s">
        <v>180</v>
      </c>
      <c r="E93" t="s">
        <v>65</v>
      </c>
      <c r="F93" t="s">
        <v>314</v>
      </c>
      <c r="G93" t="s">
        <v>315</v>
      </c>
      <c r="H93" s="62" t="s">
        <v>318</v>
      </c>
      <c r="I93" t="s">
        <v>70</v>
      </c>
      <c r="J93" s="16">
        <v>41574</v>
      </c>
      <c r="K93" s="14">
        <v>20</v>
      </c>
      <c r="L93" s="14" t="s">
        <v>229</v>
      </c>
      <c r="M93" t="s">
        <v>5</v>
      </c>
      <c r="N93" s="14">
        <v>5</v>
      </c>
      <c r="O93" s="14">
        <v>5</v>
      </c>
      <c r="AI93" s="17">
        <f t="shared" si="41"/>
        <v>5</v>
      </c>
      <c r="AJ93" s="18">
        <f t="shared" si="23"/>
        <v>5</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v>41574</v>
      </c>
      <c r="B94" s="62" t="s">
        <v>326</v>
      </c>
      <c r="C94" t="s">
        <v>64</v>
      </c>
      <c r="D94" t="s">
        <v>180</v>
      </c>
      <c r="E94" t="s">
        <v>65</v>
      </c>
      <c r="F94" t="s">
        <v>314</v>
      </c>
      <c r="G94" t="s">
        <v>315</v>
      </c>
      <c r="H94" s="62" t="s">
        <v>318</v>
      </c>
      <c r="I94" t="s">
        <v>70</v>
      </c>
      <c r="J94" s="16">
        <v>41834</v>
      </c>
      <c r="K94" s="14">
        <v>40</v>
      </c>
      <c r="L94" s="14" t="s">
        <v>65</v>
      </c>
      <c r="M94" t="s">
        <v>3</v>
      </c>
      <c r="N94" s="14">
        <v>8.8000000000000007</v>
      </c>
      <c r="O94" s="14">
        <v>12.2</v>
      </c>
      <c r="AI94" s="17">
        <f t="shared" si="41"/>
        <v>8.8000000000000007</v>
      </c>
      <c r="AJ94" s="18">
        <f t="shared" si="23"/>
        <v>8.8000000000000007</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v>41834</v>
      </c>
      <c r="B95" s="62" t="s">
        <v>327</v>
      </c>
      <c r="C95" t="s">
        <v>64</v>
      </c>
      <c r="D95" t="s">
        <v>180</v>
      </c>
      <c r="E95" t="s">
        <v>65</v>
      </c>
      <c r="F95" t="s">
        <v>314</v>
      </c>
      <c r="G95" t="s">
        <v>315</v>
      </c>
      <c r="H95" s="62" t="s">
        <v>318</v>
      </c>
      <c r="I95" t="s">
        <v>70</v>
      </c>
      <c r="J95" s="16">
        <v>42324</v>
      </c>
      <c r="K95" s="14">
        <v>35</v>
      </c>
      <c r="L95" s="14" t="s">
        <v>65</v>
      </c>
      <c r="M95" t="s">
        <v>3</v>
      </c>
      <c r="N95" s="14">
        <v>7.7</v>
      </c>
      <c r="O95" s="14">
        <v>10.8</v>
      </c>
      <c r="AI95" s="17">
        <f t="shared" si="41"/>
        <v>7.7</v>
      </c>
      <c r="AJ95" s="18">
        <f t="shared" si="23"/>
        <v>7.7</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v>41846</v>
      </c>
      <c r="B96" s="62" t="s">
        <v>328</v>
      </c>
      <c r="C96" t="s">
        <v>64</v>
      </c>
      <c r="D96" t="s">
        <v>180</v>
      </c>
      <c r="E96" t="s">
        <v>65</v>
      </c>
      <c r="F96" t="s">
        <v>329</v>
      </c>
      <c r="G96" t="s">
        <v>270</v>
      </c>
      <c r="H96" s="62" t="s">
        <v>330</v>
      </c>
      <c r="I96" t="s">
        <v>69</v>
      </c>
      <c r="J96" s="16">
        <v>42214</v>
      </c>
      <c r="K96" s="14">
        <v>47</v>
      </c>
      <c r="L96" s="14" t="s">
        <v>64</v>
      </c>
      <c r="M96" t="s">
        <v>4</v>
      </c>
      <c r="N96" s="14">
        <v>6.61</v>
      </c>
      <c r="O96" s="14">
        <v>5.64</v>
      </c>
      <c r="AI96" s="17">
        <f t="shared" si="41"/>
        <v>6.61</v>
      </c>
      <c r="AJ96" s="18">
        <f t="shared" si="23"/>
        <v>6.61</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v>41856</v>
      </c>
      <c r="B97" s="62" t="s">
        <v>638</v>
      </c>
      <c r="C97" t="s">
        <v>64</v>
      </c>
      <c r="D97" t="s">
        <v>334</v>
      </c>
      <c r="E97" t="s">
        <v>65</v>
      </c>
      <c r="F97" t="s">
        <v>332</v>
      </c>
      <c r="G97" t="s">
        <v>293</v>
      </c>
      <c r="H97" s="62" t="s">
        <v>639</v>
      </c>
      <c r="I97" t="s">
        <v>84</v>
      </c>
      <c r="J97" s="16">
        <v>42009</v>
      </c>
      <c r="K97" s="14">
        <v>35</v>
      </c>
      <c r="L97" s="14" t="s">
        <v>229</v>
      </c>
      <c r="M97" t="s">
        <v>5</v>
      </c>
      <c r="N97" s="14">
        <v>8.75</v>
      </c>
      <c r="O97" s="14">
        <v>8.75</v>
      </c>
      <c r="P97" t="s">
        <v>65</v>
      </c>
      <c r="Q97" t="s">
        <v>335</v>
      </c>
      <c r="R97" t="s">
        <v>65</v>
      </c>
      <c r="S97" t="s">
        <v>180</v>
      </c>
      <c r="T97" t="s">
        <v>229</v>
      </c>
      <c r="V97" t="s">
        <v>229</v>
      </c>
      <c r="AI97" s="17">
        <f t="shared" si="41"/>
        <v>8.75</v>
      </c>
      <c r="AJ97" s="18">
        <f t="shared" si="23"/>
        <v>0</v>
      </c>
      <c r="AK97" s="18">
        <f t="shared" si="24"/>
        <v>0</v>
      </c>
      <c r="AL97" s="18">
        <f t="shared" si="25"/>
        <v>0</v>
      </c>
      <c r="AM97" s="18">
        <f t="shared" si="26"/>
        <v>0</v>
      </c>
      <c r="AN97" s="18">
        <f t="shared" si="27"/>
        <v>0</v>
      </c>
      <c r="AO97" s="18">
        <f t="shared" si="28"/>
        <v>8.75</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v>42234</v>
      </c>
      <c r="B98" s="62" t="s">
        <v>331</v>
      </c>
      <c r="C98" t="s">
        <v>64</v>
      </c>
      <c r="D98" t="s">
        <v>180</v>
      </c>
      <c r="E98" t="s">
        <v>65</v>
      </c>
      <c r="F98" t="s">
        <v>332</v>
      </c>
      <c r="G98" t="s">
        <v>259</v>
      </c>
      <c r="H98" s="62" t="s">
        <v>333</v>
      </c>
      <c r="I98" t="s">
        <v>84</v>
      </c>
      <c r="J98" s="16">
        <v>42234</v>
      </c>
      <c r="K98" s="14">
        <v>31</v>
      </c>
      <c r="L98" s="14" t="s">
        <v>64</v>
      </c>
      <c r="M98" t="s">
        <v>3</v>
      </c>
      <c r="N98" s="14">
        <v>9.68</v>
      </c>
      <c r="O98" s="14">
        <v>6.82</v>
      </c>
      <c r="P98" t="s">
        <v>64</v>
      </c>
      <c r="Q98" t="s">
        <v>334</v>
      </c>
      <c r="R98" t="s">
        <v>65</v>
      </c>
      <c r="S98" t="s">
        <v>335</v>
      </c>
      <c r="T98" t="s">
        <v>229</v>
      </c>
      <c r="V98" t="s">
        <v>229</v>
      </c>
      <c r="X98" t="s">
        <v>229</v>
      </c>
      <c r="Z98" t="s">
        <v>229</v>
      </c>
      <c r="AB98" t="s">
        <v>229</v>
      </c>
      <c r="AD98" t="s">
        <v>229</v>
      </c>
      <c r="AI98" s="17">
        <f t="shared" si="41"/>
        <v>9.68</v>
      </c>
      <c r="AJ98" s="18">
        <f t="shared" si="23"/>
        <v>9.68</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v>42736</v>
      </c>
      <c r="B99" s="62" t="s">
        <v>661</v>
      </c>
      <c r="C99" t="s">
        <v>64</v>
      </c>
      <c r="D99" t="s">
        <v>334</v>
      </c>
      <c r="E99" t="s">
        <v>65</v>
      </c>
      <c r="F99" t="s">
        <v>653</v>
      </c>
      <c r="G99" t="s">
        <v>270</v>
      </c>
      <c r="H99" s="62" t="s">
        <v>662</v>
      </c>
      <c r="I99" t="s">
        <v>84</v>
      </c>
      <c r="J99" s="16">
        <v>42909</v>
      </c>
      <c r="K99" s="14">
        <v>91</v>
      </c>
      <c r="L99" s="14" t="s">
        <v>65</v>
      </c>
      <c r="M99" t="s">
        <v>3</v>
      </c>
      <c r="N99" s="14">
        <v>20.02</v>
      </c>
      <c r="O99" s="14">
        <v>26.48</v>
      </c>
      <c r="P99" t="s">
        <v>65</v>
      </c>
      <c r="Q99" t="s">
        <v>332</v>
      </c>
      <c r="R99" t="s">
        <v>65</v>
      </c>
      <c r="S99" t="s">
        <v>335</v>
      </c>
      <c r="T99" t="s">
        <v>65</v>
      </c>
      <c r="U99" t="s">
        <v>656</v>
      </c>
      <c r="V99" t="s">
        <v>64</v>
      </c>
      <c r="W99" t="s">
        <v>180</v>
      </c>
      <c r="X99" t="s">
        <v>64</v>
      </c>
      <c r="Y99" t="s">
        <v>655</v>
      </c>
      <c r="Z99" t="s">
        <v>229</v>
      </c>
      <c r="AI99" s="17">
        <f t="shared" si="41"/>
        <v>20.02</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20.02</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v>42910</v>
      </c>
      <c r="B100" s="62" t="s">
        <v>652</v>
      </c>
      <c r="C100" t="s">
        <v>64</v>
      </c>
      <c r="D100" t="s">
        <v>334</v>
      </c>
      <c r="E100" t="s">
        <v>65</v>
      </c>
      <c r="F100" t="s">
        <v>653</v>
      </c>
      <c r="G100" t="s">
        <v>293</v>
      </c>
      <c r="H100" s="62" t="s">
        <v>276</v>
      </c>
      <c r="I100" t="s">
        <v>84</v>
      </c>
      <c r="J100" s="16">
        <v>43162</v>
      </c>
      <c r="K100" s="14">
        <v>75</v>
      </c>
      <c r="L100" s="14" t="s">
        <v>65</v>
      </c>
      <c r="M100" t="s">
        <v>3</v>
      </c>
      <c r="N100" s="14">
        <v>16.5</v>
      </c>
      <c r="O100" s="14">
        <v>22</v>
      </c>
      <c r="P100" t="s">
        <v>64</v>
      </c>
      <c r="Q100" t="s">
        <v>654</v>
      </c>
      <c r="R100" t="s">
        <v>64</v>
      </c>
      <c r="S100" t="s">
        <v>655</v>
      </c>
      <c r="T100" t="s">
        <v>64</v>
      </c>
      <c r="U100" t="s">
        <v>180</v>
      </c>
      <c r="V100" t="s">
        <v>65</v>
      </c>
      <c r="W100" t="s">
        <v>332</v>
      </c>
      <c r="X100" t="s">
        <v>65</v>
      </c>
      <c r="Y100" t="s">
        <v>656</v>
      </c>
      <c r="Z100" t="s">
        <v>65</v>
      </c>
      <c r="AA100" t="s">
        <v>335</v>
      </c>
      <c r="AI100" s="17">
        <f t="shared" si="41"/>
        <v>16.5</v>
      </c>
      <c r="AJ100" s="18">
        <f t="shared" si="23"/>
        <v>0</v>
      </c>
      <c r="AK100" s="18">
        <f t="shared" si="24"/>
        <v>0</v>
      </c>
      <c r="AL100" s="18">
        <f t="shared" si="25"/>
        <v>0</v>
      </c>
      <c r="AM100" s="18">
        <f t="shared" si="26"/>
        <v>0</v>
      </c>
      <c r="AN100" s="18">
        <f t="shared" si="27"/>
        <v>0</v>
      </c>
      <c r="AO100" s="18">
        <f t="shared" si="28"/>
        <v>0</v>
      </c>
      <c r="AP100" s="18">
        <f t="shared" si="29"/>
        <v>16.5</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v>42941</v>
      </c>
      <c r="B101" s="62" t="s">
        <v>336</v>
      </c>
      <c r="C101" t="s">
        <v>64</v>
      </c>
      <c r="D101" t="s">
        <v>180</v>
      </c>
      <c r="E101" t="s">
        <v>65</v>
      </c>
      <c r="F101" t="s">
        <v>314</v>
      </c>
      <c r="G101" t="s">
        <v>315</v>
      </c>
      <c r="H101" s="62" t="s">
        <v>337</v>
      </c>
      <c r="I101" t="s">
        <v>70</v>
      </c>
      <c r="J101" s="16">
        <v>43590</v>
      </c>
      <c r="K101" s="14">
        <v>102</v>
      </c>
      <c r="L101" s="14" t="s">
        <v>229</v>
      </c>
      <c r="M101" t="s">
        <v>5</v>
      </c>
      <c r="N101" s="14">
        <v>25.5</v>
      </c>
      <c r="O101" s="14">
        <v>25.5</v>
      </c>
      <c r="AI101" s="17">
        <f t="shared" si="41"/>
        <v>25.5</v>
      </c>
      <c r="AJ101" s="18">
        <f t="shared" si="23"/>
        <v>25.5</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v>43590</v>
      </c>
      <c r="B102" s="62" t="s">
        <v>338</v>
      </c>
      <c r="C102" t="s">
        <v>64</v>
      </c>
      <c r="D102" t="s">
        <v>180</v>
      </c>
      <c r="E102" t="s">
        <v>65</v>
      </c>
      <c r="F102" t="s">
        <v>314</v>
      </c>
      <c r="G102" t="s">
        <v>315</v>
      </c>
      <c r="H102" s="62" t="s">
        <v>339</v>
      </c>
      <c r="I102" t="s">
        <v>70</v>
      </c>
      <c r="J102" s="16">
        <v>43590</v>
      </c>
      <c r="K102" s="14">
        <v>30</v>
      </c>
      <c r="L102" s="14" t="s">
        <v>65</v>
      </c>
      <c r="M102" t="s">
        <v>4</v>
      </c>
      <c r="N102" s="14">
        <v>7.2</v>
      </c>
      <c r="O102" s="14">
        <v>8.8000000000000007</v>
      </c>
      <c r="AI102" s="17">
        <f t="shared" si="41"/>
        <v>7.2</v>
      </c>
      <c r="AJ102" s="18">
        <f t="shared" si="23"/>
        <v>7.2</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0">
    <sortCondition ref="A2:A1500"/>
  </sortState>
  <conditionalFormatting sqref="A59:S61 A64:S78 P62:S63">
    <cfRule type="containsText" dxfId="14" priority="13" operator="containsText" text=", USA">
      <formula>NOT(ISERROR(SEARCH(", USA",A59)))</formula>
    </cfRule>
    <cfRule type="containsText" dxfId="13" priority="14" operator="containsText" text=", CSA">
      <formula>NOT(ISERROR(SEARCH(", CSA",A59)))</formula>
    </cfRule>
  </conditionalFormatting>
  <conditionalFormatting sqref="A89:W97">
    <cfRule type="containsText" dxfId="12" priority="9" operator="containsText" text=", USA">
      <formula>NOT(ISERROR(SEARCH(", USA",A89)))</formula>
    </cfRule>
    <cfRule type="containsText" dxfId="11" priority="10" operator="containsText" text=", CSA">
      <formula>NOT(ISERROR(SEARCH(", CSA",A89)))</formula>
    </cfRule>
  </conditionalFormatting>
  <conditionalFormatting sqref="A98:AA102">
    <cfRule type="containsText" dxfId="10" priority="5" operator="containsText" text=", USA">
      <formula>NOT(ISERROR(SEARCH(", USA",A98)))</formula>
    </cfRule>
    <cfRule type="containsText" dxfId="9" priority="6" operator="containsText" text=", CSA">
      <formula>NOT(ISERROR(SEARCH(", CSA",A98)))</formula>
    </cfRule>
  </conditionalFormatting>
  <conditionalFormatting sqref="A79:AC88">
    <cfRule type="containsText" dxfId="8" priority="11" operator="containsText" text=", USA">
      <formula>NOT(ISERROR(SEARCH(", USA",A79)))</formula>
    </cfRule>
    <cfRule type="containsText" dxfId="7" priority="12" operator="containsText" text=", CSA">
      <formula>NOT(ISERROR(SEARCH(", CSA",A79)))</formula>
    </cfRule>
  </conditionalFormatting>
  <conditionalFormatting sqref="A2:AE58 T59:AE77">
    <cfRule type="containsText" dxfId="6" priority="15" operator="containsText" text=", USA">
      <formula>NOT(ISERROR(SEARCH(", USA",A2)))</formula>
    </cfRule>
    <cfRule type="containsText" dxfId="5" priority="16" operator="containsText" text=", CSA">
      <formula>NOT(ISERROR(SEARCH(", CSA",A2)))</formula>
    </cfRule>
  </conditionalFormatting>
  <conditionalFormatting sqref="AJ2:BA1048576">
    <cfRule type="cellIs" dxfId="4" priority="17" operator="greaterThan">
      <formula>0</formula>
    </cfRule>
  </conditionalFormatting>
  <conditionalFormatting sqref="A62:O62">
    <cfRule type="containsText" dxfId="3" priority="3" operator="containsText" text=", USA">
      <formula>NOT(ISERROR(SEARCH(", USA",A62)))</formula>
    </cfRule>
    <cfRule type="containsText" dxfId="2" priority="4" operator="containsText" text=", CSA">
      <formula>NOT(ISERROR(SEARCH(", CSA",A62)))</formula>
    </cfRule>
  </conditionalFormatting>
  <conditionalFormatting sqref="A63:O63">
    <cfRule type="containsText" dxfId="1" priority="1" operator="containsText" text=", USA">
      <formula>NOT(ISERROR(SEARCH(", USA",A63)))</formula>
    </cfRule>
    <cfRule type="containsText" dxfId="0" priority="2" operator="containsText" text=", CSA">
      <formula>NOT(ISERROR(SEARCH(", CSA",A63)))</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4" sqref="D4"/>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17</v>
      </c>
      <c r="E4" s="7" t="s">
        <v>1</v>
      </c>
    </row>
    <row r="5" spans="4:8" s="3" customFormat="1" ht="30" customHeight="1" x14ac:dyDescent="0.25">
      <c r="D5" s="95" t="s">
        <v>2</v>
      </c>
      <c r="E5" s="95"/>
    </row>
    <row r="6" spans="4:8" s="3" customFormat="1" ht="30" customHeight="1" x14ac:dyDescent="0.25">
      <c r="D6" s="8">
        <f>$L$25+$L$27+1</f>
        <v>5.76</v>
      </c>
      <c r="E6" s="9" t="s">
        <v>3</v>
      </c>
    </row>
    <row r="7" spans="4:8" s="3" customFormat="1" ht="30" customHeight="1" x14ac:dyDescent="0.25">
      <c r="D7" s="8">
        <f>$L$25+$L$28+1</f>
        <v>5.42</v>
      </c>
      <c r="E7" s="9" t="s">
        <v>4</v>
      </c>
    </row>
    <row r="8" spans="4:8" s="3" customFormat="1" ht="30" customHeight="1" x14ac:dyDescent="0.25">
      <c r="D8" s="8">
        <f>($D$7+$D$9)/2-0.5</f>
        <v>4.25</v>
      </c>
      <c r="E8" s="9" t="s">
        <v>5</v>
      </c>
    </row>
    <row r="9" spans="4:8" s="3" customFormat="1" ht="30" customHeight="1" x14ac:dyDescent="0.25">
      <c r="D9" s="8">
        <f>($L$25)+($D$4*-1/100)</f>
        <v>4.08</v>
      </c>
      <c r="E9" s="9" t="s">
        <v>6</v>
      </c>
    </row>
    <row r="10" spans="4:8" ht="30" customHeight="1" x14ac:dyDescent="0.25">
      <c r="D10" s="8">
        <f>($L$25)+($D$4*-3/100)</f>
        <v>3.74</v>
      </c>
      <c r="E10" s="9" t="s">
        <v>7</v>
      </c>
    </row>
    <row r="11" spans="4:8" ht="30" customHeight="1" x14ac:dyDescent="0.25">
      <c r="D11" s="96" t="s">
        <v>8</v>
      </c>
      <c r="E11" s="96"/>
    </row>
    <row r="12" spans="4:8" ht="30" customHeight="1" x14ac:dyDescent="0.25">
      <c r="D12" s="8">
        <f>($L$25+$L$27+1)/2</f>
        <v>2.88</v>
      </c>
      <c r="E12" s="9" t="s">
        <v>3</v>
      </c>
      <c r="H12" s="4"/>
    </row>
    <row r="13" spans="4:8" ht="30" customHeight="1" x14ac:dyDescent="0.25">
      <c r="D13" s="8">
        <f>($L$25+$L$28+1)/2</f>
        <v>2.71</v>
      </c>
      <c r="E13" s="9" t="s">
        <v>4</v>
      </c>
    </row>
    <row r="14" spans="4:8" ht="30" customHeight="1" x14ac:dyDescent="0.25">
      <c r="D14" s="8">
        <f>$D$8/2</f>
        <v>2.125</v>
      </c>
      <c r="E14" s="9" t="s">
        <v>5</v>
      </c>
    </row>
    <row r="15" spans="4:8" ht="30" customHeight="1" x14ac:dyDescent="0.25">
      <c r="D15" s="8">
        <f>$D$9/2</f>
        <v>2.04</v>
      </c>
      <c r="E15" s="9" t="s">
        <v>6</v>
      </c>
    </row>
    <row r="16" spans="4:8" ht="30" customHeight="1" x14ac:dyDescent="0.25">
      <c r="D16" s="8">
        <f>$D$10/2</f>
        <v>1.87</v>
      </c>
      <c r="E16" s="9" t="s">
        <v>7</v>
      </c>
    </row>
    <row r="17" spans="11:12" ht="30" customHeight="1" x14ac:dyDescent="0.25"/>
    <row r="25" spans="11:12" x14ac:dyDescent="0.25">
      <c r="K25" s="2" t="s">
        <v>9</v>
      </c>
      <c r="L25" s="2">
        <f>$D$4/4</f>
        <v>4.25</v>
      </c>
    </row>
    <row r="26" spans="11:12" x14ac:dyDescent="0.25">
      <c r="K26" s="2" t="s">
        <v>10</v>
      </c>
    </row>
    <row r="27" spans="11:12" x14ac:dyDescent="0.25">
      <c r="K27" s="2" t="s">
        <v>11</v>
      </c>
      <c r="L27" s="2">
        <f>$D$4*3/100</f>
        <v>0.51</v>
      </c>
    </row>
    <row r="28" spans="11:12" x14ac:dyDescent="0.25">
      <c r="K28" s="2" t="s">
        <v>12</v>
      </c>
      <c r="L28" s="2">
        <f>$D$4*1/100</f>
        <v>0.17</v>
      </c>
    </row>
    <row r="29" spans="11:12" x14ac:dyDescent="0.25">
      <c r="K29" s="2" t="s">
        <v>13</v>
      </c>
    </row>
    <row r="30" spans="11:12" x14ac:dyDescent="0.25">
      <c r="K30" s="2" t="s">
        <v>14</v>
      </c>
      <c r="L30" s="2">
        <f>($L$25)+($D$4*-1/100)</f>
        <v>4.08</v>
      </c>
    </row>
    <row r="31" spans="11:12" x14ac:dyDescent="0.25">
      <c r="K31" s="2" t="s">
        <v>15</v>
      </c>
      <c r="L31" s="2">
        <f>($L$25)+($D$4*-3/100)</f>
        <v>3.74</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Robert Weir</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2025-03-24T00:13:35Z</dcterms:modified>
</cp:coreProperties>
</file>